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C:\Users\urbankovapa\Desktop\"/>
    </mc:Choice>
  </mc:AlternateContent>
  <xr:revisionPtr revIDLastSave="0" documentId="13_ncr:1_{6DF89224-BB3D-4C77-97FA-658DBDF2A4AA}" xr6:coauthVersionLast="36" xr6:coauthVersionMax="36" xr10:uidLastSave="{00000000-0000-0000-0000-000000000000}"/>
  <bookViews>
    <workbookView xWindow="0" yWindow="0" windowWidth="21540" windowHeight="14865" tabRatio="963" firstSheet="1" activeTab="2" xr2:uid="{00000000-000D-0000-FFFF-FFFF00000000}"/>
  </bookViews>
  <sheets>
    <sheet name="Rozdelovnik" sheetId="16" state="hidden" r:id="rId1"/>
    <sheet name="Rekapitulace D+B" sheetId="23" r:id="rId2"/>
    <sheet name="Požadavky na výkon a funkci D+B" sheetId="24" r:id="rId3"/>
    <sheet name="SO98-98_1" sheetId="3" r:id="rId4"/>
    <sheet name="SO98-98_2" sheetId="11" r:id="rId5"/>
    <sheet name="SO98-98_3" sheetId="12" r:id="rId6"/>
    <sheet name="SO98-98_4" sheetId="13" r:id="rId7"/>
    <sheet name="SO98-98_5" sheetId="14" state="hidden" r:id="rId8"/>
    <sheet name="SO98-98_6" sheetId="15" state="hidden" r:id="rId9"/>
  </sheets>
  <calcPr calcId="191029"/>
</workbook>
</file>

<file path=xl/calcChain.xml><?xml version="1.0" encoding="utf-8"?>
<calcChain xmlns="http://schemas.openxmlformats.org/spreadsheetml/2006/main">
  <c r="A15" i="23" l="1"/>
  <c r="A37" i="23"/>
  <c r="A22" i="24"/>
  <c r="A10" i="24"/>
  <c r="F2" i="13"/>
  <c r="F2" i="11"/>
  <c r="B65" i="23" l="1"/>
  <c r="C65" i="23"/>
  <c r="E65" i="23"/>
  <c r="B66" i="23"/>
  <c r="C66" i="23"/>
  <c r="E66" i="23"/>
  <c r="B67" i="23"/>
  <c r="C67" i="23"/>
  <c r="E67" i="23"/>
  <c r="B68" i="23"/>
  <c r="C68" i="23"/>
  <c r="E68" i="23"/>
  <c r="C64" i="23"/>
  <c r="B64" i="23"/>
  <c r="B54" i="23"/>
  <c r="C54" i="23"/>
  <c r="E54" i="23"/>
  <c r="B55" i="23"/>
  <c r="C55" i="23"/>
  <c r="E55" i="23"/>
  <c r="B56" i="23"/>
  <c r="C56" i="23"/>
  <c r="E56" i="23"/>
  <c r="B57" i="23"/>
  <c r="C57" i="23"/>
  <c r="E57" i="23"/>
  <c r="C53" i="23"/>
  <c r="B53" i="23"/>
  <c r="B43" i="23"/>
  <c r="C43" i="23"/>
  <c r="E43" i="23"/>
  <c r="B44" i="23"/>
  <c r="C44" i="23"/>
  <c r="E44" i="23"/>
  <c r="B45" i="23"/>
  <c r="C45" i="23"/>
  <c r="E45" i="23"/>
  <c r="B46" i="23"/>
  <c r="C46" i="23"/>
  <c r="E46" i="23"/>
  <c r="C42" i="23"/>
  <c r="B42" i="23"/>
  <c r="B32" i="23" l="1"/>
  <c r="C32" i="23"/>
  <c r="E32" i="23"/>
  <c r="B33" i="23"/>
  <c r="C33" i="23"/>
  <c r="E33" i="23"/>
  <c r="B34" i="23"/>
  <c r="C34" i="23"/>
  <c r="E34" i="23"/>
  <c r="B35" i="23"/>
  <c r="C35" i="23"/>
  <c r="E35" i="23"/>
  <c r="C31" i="23"/>
  <c r="B31" i="23"/>
  <c r="B21" i="23"/>
  <c r="C21" i="23"/>
  <c r="E21" i="23"/>
  <c r="B22" i="23"/>
  <c r="C22" i="23"/>
  <c r="E22" i="23"/>
  <c r="B23" i="23"/>
  <c r="C23" i="23"/>
  <c r="E23" i="23"/>
  <c r="B24" i="23"/>
  <c r="C24" i="23"/>
  <c r="E24" i="23"/>
  <c r="C20" i="23"/>
  <c r="B20" i="23"/>
  <c r="E13" i="23"/>
  <c r="C10" i="23"/>
  <c r="C11" i="23"/>
  <c r="C12" i="23"/>
  <c r="C13" i="23"/>
  <c r="C9" i="23"/>
  <c r="B10" i="23"/>
  <c r="B11" i="23"/>
  <c r="B12" i="23"/>
  <c r="B13" i="23"/>
  <c r="B9" i="23"/>
  <c r="E1" i="24"/>
  <c r="A1" i="23" l="1"/>
  <c r="E64" i="23" l="1"/>
  <c r="E53" i="23"/>
  <c r="E42" i="23"/>
  <c r="E31" i="23"/>
  <c r="E20" i="23"/>
  <c r="E10" i="23"/>
  <c r="E11" i="23"/>
  <c r="E12" i="23"/>
  <c r="E9" i="23"/>
  <c r="F2" i="15"/>
  <c r="F2" i="14"/>
  <c r="F2" i="12"/>
  <c r="F2" i="3"/>
  <c r="A59" i="23"/>
  <c r="A48" i="23"/>
  <c r="A26" i="23"/>
  <c r="A34" i="24"/>
  <c r="A28" i="24"/>
  <c r="A16" i="24"/>
  <c r="A4" i="24"/>
  <c r="A4" i="23"/>
  <c r="B9" i="14" l="1"/>
  <c r="B9" i="13"/>
  <c r="B9" i="12"/>
  <c r="B9" i="11"/>
  <c r="B9" i="3"/>
  <c r="B9" i="15"/>
  <c r="L28" i="15"/>
  <c r="L32" i="15" s="1"/>
  <c r="J28" i="15"/>
  <c r="L22" i="15"/>
  <c r="J22" i="15"/>
  <c r="L18" i="15"/>
  <c r="J18" i="15"/>
  <c r="L14" i="15"/>
  <c r="J14" i="15"/>
  <c r="B14" i="15"/>
  <c r="B18" i="15" s="1"/>
  <c r="B28" i="15" s="1"/>
  <c r="L9" i="15"/>
  <c r="K9" i="15"/>
  <c r="F5" i="15"/>
  <c r="L1" i="15"/>
  <c r="L28" i="14"/>
  <c r="L32" i="14" s="1"/>
  <c r="J28" i="14"/>
  <c r="L22" i="14"/>
  <c r="J22" i="14"/>
  <c r="L18" i="14"/>
  <c r="J18" i="14"/>
  <c r="L14" i="14"/>
  <c r="J14" i="14"/>
  <c r="B14" i="14"/>
  <c r="B18" i="14" s="1"/>
  <c r="L9" i="14"/>
  <c r="K9" i="14"/>
  <c r="F5" i="14"/>
  <c r="L1" i="14"/>
  <c r="L28" i="13"/>
  <c r="L32" i="13" s="1"/>
  <c r="J28" i="13"/>
  <c r="L22" i="13"/>
  <c r="J22" i="13"/>
  <c r="L18" i="13"/>
  <c r="J18" i="13"/>
  <c r="L14" i="13"/>
  <c r="J14" i="13"/>
  <c r="B14" i="13"/>
  <c r="B18" i="13"/>
  <c r="L9" i="13"/>
  <c r="K9" i="13"/>
  <c r="F5" i="13"/>
  <c r="L1" i="13"/>
  <c r="L28" i="12"/>
  <c r="L32" i="12" s="1"/>
  <c r="J28" i="12"/>
  <c r="L22" i="12"/>
  <c r="J22" i="12"/>
  <c r="L18" i="12"/>
  <c r="J18" i="12"/>
  <c r="L14" i="12"/>
  <c r="J14" i="12"/>
  <c r="B14" i="12"/>
  <c r="B18" i="12" s="1"/>
  <c r="B28" i="12" s="1"/>
  <c r="L9" i="12"/>
  <c r="K9" i="12"/>
  <c r="F5" i="12"/>
  <c r="L1" i="12"/>
  <c r="L28" i="11"/>
  <c r="L32" i="11" s="1"/>
  <c r="J28" i="11"/>
  <c r="L22" i="11"/>
  <c r="J22" i="11"/>
  <c r="L18" i="11"/>
  <c r="J18" i="11"/>
  <c r="L14" i="11"/>
  <c r="J14" i="11"/>
  <c r="B14" i="11"/>
  <c r="B18" i="11" s="1"/>
  <c r="L9" i="11"/>
  <c r="K9" i="11"/>
  <c r="F5" i="11"/>
  <c r="L1" i="11"/>
  <c r="L28" i="3"/>
  <c r="L32" i="3" s="1"/>
  <c r="J28" i="3"/>
  <c r="L22" i="3"/>
  <c r="J22" i="3"/>
  <c r="L18" i="3"/>
  <c r="J18" i="3"/>
  <c r="L14" i="3"/>
  <c r="J14" i="3"/>
  <c r="B14" i="3"/>
  <c r="L9" i="3"/>
  <c r="K9" i="3"/>
  <c r="F5" i="3"/>
  <c r="L1" i="3"/>
  <c r="L26" i="11" l="1"/>
  <c r="L26" i="15"/>
  <c r="L26" i="13"/>
  <c r="L26" i="3"/>
  <c r="B18" i="3"/>
  <c r="B28" i="3" s="1"/>
  <c r="L26" i="12"/>
  <c r="K2" i="12" s="1"/>
  <c r="E30" i="23" s="1"/>
  <c r="F25" i="23" s="1"/>
  <c r="B28" i="13"/>
  <c r="K2" i="13" s="1"/>
  <c r="E41" i="23" s="1"/>
  <c r="F36" i="23" s="1"/>
  <c r="L26" i="14"/>
  <c r="K2" i="15"/>
  <c r="E63" i="23" s="1"/>
  <c r="F58" i="23" s="1"/>
  <c r="B28" i="14"/>
  <c r="B28" i="11"/>
  <c r="K2" i="11" s="1"/>
  <c r="E19" i="23" s="1"/>
  <c r="F14" i="23" s="1"/>
  <c r="K2" i="14" l="1"/>
  <c r="E52" i="23" s="1"/>
  <c r="F47" i="23" s="1"/>
  <c r="K2" i="3"/>
  <c r="E8" i="23" s="1"/>
  <c r="F3" i="23" l="1"/>
  <c r="F2" i="23" s="1"/>
  <c r="E2"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Janko Milan, Ing.</author>
  </authors>
  <commentList>
    <comment ref="D7" authorId="0" shapeId="0" xr:uid="{00000000-0006-0000-0100-000001000000}">
      <text>
        <r>
          <rPr>
            <b/>
            <sz val="9"/>
            <color indexed="81"/>
            <rFont val="Tahoma"/>
            <family val="2"/>
            <charset val="238"/>
          </rPr>
          <t>počet hodin</t>
        </r>
      </text>
    </comment>
    <comment ref="D18" authorId="0" shapeId="0" xr:uid="{00000000-0006-0000-0100-000002000000}">
      <text>
        <r>
          <rPr>
            <b/>
            <sz val="9"/>
            <color indexed="81"/>
            <rFont val="Tahoma"/>
            <family val="2"/>
            <charset val="238"/>
          </rPr>
          <t>počet hodin</t>
        </r>
        <r>
          <rPr>
            <sz val="9"/>
            <color indexed="81"/>
            <rFont val="Tahoma"/>
            <family val="2"/>
            <charset val="238"/>
          </rPr>
          <t xml:space="preserve">
</t>
        </r>
      </text>
    </comment>
    <comment ref="D29" authorId="0" shapeId="0" xr:uid="{00000000-0006-0000-0100-000003000000}">
      <text>
        <r>
          <rPr>
            <b/>
            <sz val="9"/>
            <color indexed="81"/>
            <rFont val="Tahoma"/>
            <family val="2"/>
            <charset val="238"/>
          </rPr>
          <t>počet hodin</t>
        </r>
      </text>
    </comment>
    <comment ref="D40" authorId="0" shapeId="0" xr:uid="{00000000-0006-0000-0100-000004000000}">
      <text>
        <r>
          <rPr>
            <b/>
            <sz val="9"/>
            <color indexed="81"/>
            <rFont val="Tahoma"/>
            <family val="2"/>
            <charset val="238"/>
          </rPr>
          <t>počet hodin</t>
        </r>
      </text>
    </comment>
    <comment ref="D51" authorId="0" shapeId="0" xr:uid="{00000000-0006-0000-0100-000005000000}">
      <text>
        <r>
          <rPr>
            <b/>
            <sz val="9"/>
            <color indexed="81"/>
            <rFont val="Tahoma"/>
            <family val="2"/>
            <charset val="238"/>
          </rPr>
          <t>počet hodin</t>
        </r>
      </text>
    </comment>
    <comment ref="D62" authorId="0" shapeId="0" xr:uid="{00000000-0006-0000-0100-000006000000}">
      <text>
        <r>
          <rPr>
            <b/>
            <sz val="9"/>
            <color indexed="81"/>
            <rFont val="Tahoma"/>
            <family val="2"/>
            <charset val="238"/>
          </rPr>
          <t>počet hodin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00000000-0006-0000-0300-000001000000}">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xr:uid="{00000000-0006-0000-0300-000002000000}">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xr:uid="{00000000-0006-0000-0300-000003000000}">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xr:uid="{00000000-0006-0000-0300-000004000000}">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I4" authorId="0" shapeId="0" xr:uid="{00000000-0006-0000-0300-00000500000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00000000-0006-0000-0300-000006000000}">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00000000-0006-0000-0300-000007000000}">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00000000-0006-0000-0300-00000800000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xr:uid="{00000000-0006-0000-0300-000009000000}">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xr:uid="{00000000-0006-0000-0300-00000A000000}">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00000000-0006-0000-0300-00000B000000}">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00000000-0006-0000-0300-00000C000000}">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00000000-0006-0000-0300-00000D000000}">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00000000-0006-0000-0300-00000E000000}">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00000000-0006-0000-0300-00000F000000}">
      <text>
        <r>
          <rPr>
            <b/>
            <i/>
            <u/>
            <sz val="10"/>
            <color indexed="81"/>
            <rFont val="Arial"/>
            <family val="2"/>
            <charset val="238"/>
          </rPr>
          <t>Povinná položka</t>
        </r>
        <r>
          <rPr>
            <sz val="10"/>
            <color indexed="81"/>
            <rFont val="Arial"/>
            <family val="2"/>
            <charset val="238"/>
          </rPr>
          <t xml:space="preserve">
</t>
        </r>
      </text>
    </comment>
    <comment ref="F16" authorId="0" shapeId="0" xr:uid="{00000000-0006-0000-0300-000010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00000000-0006-0000-0300-000011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8" authorId="0" shapeId="0" xr:uid="{00000000-0006-0000-0300-000012000000}">
      <text>
        <r>
          <rPr>
            <b/>
            <i/>
            <u/>
            <sz val="10"/>
            <color indexed="81"/>
            <rFont val="Arial"/>
            <family val="2"/>
            <charset val="238"/>
          </rPr>
          <t>Povinná položka</t>
        </r>
        <r>
          <rPr>
            <sz val="10"/>
            <color indexed="81"/>
            <rFont val="Arial"/>
            <family val="2"/>
            <charset val="238"/>
          </rPr>
          <t xml:space="preserve">
</t>
        </r>
      </text>
    </comment>
    <comment ref="F20" authorId="0" shapeId="0" xr:uid="{00000000-0006-0000-0300-000013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1" authorId="0" shapeId="0" xr:uid="{00000000-0006-0000-0300-000014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2" authorId="0" shapeId="0" xr:uid="{00000000-0006-0000-0300-000015000000}">
      <text>
        <r>
          <rPr>
            <b/>
            <i/>
            <u/>
            <sz val="10"/>
            <color indexed="81"/>
            <rFont val="Arial"/>
            <family val="2"/>
            <charset val="238"/>
          </rPr>
          <t>Povinná položka</t>
        </r>
        <r>
          <rPr>
            <sz val="10"/>
            <color indexed="81"/>
            <rFont val="Arial"/>
            <family val="2"/>
            <charset val="238"/>
          </rPr>
          <t xml:space="preserve">
</t>
        </r>
      </text>
    </comment>
    <comment ref="F24" authorId="0" shapeId="0" xr:uid="{00000000-0006-0000-0300-000016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5" authorId="0" shapeId="0" xr:uid="{00000000-0006-0000-0300-000017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8" authorId="0" shapeId="0" xr:uid="{00000000-0006-0000-0300-000018000000}">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9" authorId="0" shapeId="0" xr:uid="{00000000-0006-0000-0300-000019000000}">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30" authorId="0" shapeId="0" xr:uid="{00000000-0006-0000-0300-00001A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31" authorId="0" shapeId="0" xr:uid="{00000000-0006-0000-0300-00001B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00000000-0006-0000-0400-000001000000}">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xr:uid="{00000000-0006-0000-0400-000002000000}">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xr:uid="{00000000-0006-0000-0400-000003000000}">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xr:uid="{00000000-0006-0000-0400-000004000000}">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I4" authorId="0" shapeId="0" xr:uid="{00000000-0006-0000-0400-00000500000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00000000-0006-0000-0400-000006000000}">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00000000-0006-0000-0400-000007000000}">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00000000-0006-0000-0400-00000800000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xr:uid="{00000000-0006-0000-0400-000009000000}">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xr:uid="{00000000-0006-0000-0400-00000A000000}">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00000000-0006-0000-0400-00000B000000}">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00000000-0006-0000-0400-00000C000000}">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00000000-0006-0000-0400-00000D000000}">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00000000-0006-0000-0400-00000E000000}">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00000000-0006-0000-0400-00000F000000}">
      <text>
        <r>
          <rPr>
            <b/>
            <i/>
            <u/>
            <sz val="10"/>
            <color indexed="81"/>
            <rFont val="Arial"/>
            <family val="2"/>
            <charset val="238"/>
          </rPr>
          <t>Povinná položka</t>
        </r>
        <r>
          <rPr>
            <sz val="10"/>
            <color indexed="81"/>
            <rFont val="Arial"/>
            <family val="2"/>
            <charset val="238"/>
          </rPr>
          <t xml:space="preserve">
</t>
        </r>
      </text>
    </comment>
    <comment ref="F16" authorId="0" shapeId="0" xr:uid="{00000000-0006-0000-0400-000010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00000000-0006-0000-0400-000011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8" authorId="0" shapeId="0" xr:uid="{00000000-0006-0000-0400-000012000000}">
      <text>
        <r>
          <rPr>
            <b/>
            <i/>
            <u/>
            <sz val="10"/>
            <color indexed="81"/>
            <rFont val="Arial"/>
            <family val="2"/>
            <charset val="238"/>
          </rPr>
          <t>Povinná položka</t>
        </r>
        <r>
          <rPr>
            <sz val="10"/>
            <color indexed="81"/>
            <rFont val="Arial"/>
            <family val="2"/>
            <charset val="238"/>
          </rPr>
          <t xml:space="preserve">
</t>
        </r>
      </text>
    </comment>
    <comment ref="F20" authorId="0" shapeId="0" xr:uid="{00000000-0006-0000-0400-000013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1" authorId="0" shapeId="0" xr:uid="{00000000-0006-0000-0400-000014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2" authorId="0" shapeId="0" xr:uid="{00000000-0006-0000-0400-000015000000}">
      <text>
        <r>
          <rPr>
            <b/>
            <i/>
            <u/>
            <sz val="10"/>
            <color indexed="81"/>
            <rFont val="Arial"/>
            <family val="2"/>
            <charset val="238"/>
          </rPr>
          <t>Povinná položka</t>
        </r>
        <r>
          <rPr>
            <sz val="10"/>
            <color indexed="81"/>
            <rFont val="Arial"/>
            <family val="2"/>
            <charset val="238"/>
          </rPr>
          <t xml:space="preserve">
</t>
        </r>
      </text>
    </comment>
    <comment ref="F24" authorId="0" shapeId="0" xr:uid="{00000000-0006-0000-0400-000016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5" authorId="0" shapeId="0" xr:uid="{00000000-0006-0000-0400-000017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8" authorId="0" shapeId="0" xr:uid="{00000000-0006-0000-0400-000018000000}">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9" authorId="0" shapeId="0" xr:uid="{00000000-0006-0000-0400-000019000000}">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30" authorId="0" shapeId="0" xr:uid="{00000000-0006-0000-0400-00001A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31" authorId="0" shapeId="0" xr:uid="{00000000-0006-0000-0400-00001B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00000000-0006-0000-0500-000001000000}">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xr:uid="{00000000-0006-0000-0500-000002000000}">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xr:uid="{00000000-0006-0000-0500-000003000000}">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xr:uid="{00000000-0006-0000-0500-000004000000}">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I4" authorId="0" shapeId="0" xr:uid="{00000000-0006-0000-0500-00000500000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00000000-0006-0000-0500-000006000000}">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00000000-0006-0000-0500-000007000000}">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00000000-0006-0000-0500-00000800000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xr:uid="{00000000-0006-0000-0500-000009000000}">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xr:uid="{00000000-0006-0000-0500-00000A000000}">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00000000-0006-0000-0500-00000B000000}">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00000000-0006-0000-0500-00000C000000}">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00000000-0006-0000-0500-00000D000000}">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00000000-0006-0000-0500-00000E000000}">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00000000-0006-0000-0500-00000F000000}">
      <text>
        <r>
          <rPr>
            <b/>
            <i/>
            <u/>
            <sz val="10"/>
            <color indexed="81"/>
            <rFont val="Arial"/>
            <family val="2"/>
            <charset val="238"/>
          </rPr>
          <t>Povinná položka</t>
        </r>
        <r>
          <rPr>
            <sz val="10"/>
            <color indexed="81"/>
            <rFont val="Arial"/>
            <family val="2"/>
            <charset val="238"/>
          </rPr>
          <t xml:space="preserve">
</t>
        </r>
      </text>
    </comment>
    <comment ref="F16" authorId="0" shapeId="0" xr:uid="{00000000-0006-0000-0500-000010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00000000-0006-0000-0500-000011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8" authorId="0" shapeId="0" xr:uid="{00000000-0006-0000-0500-000012000000}">
      <text>
        <r>
          <rPr>
            <b/>
            <i/>
            <u/>
            <sz val="10"/>
            <color indexed="81"/>
            <rFont val="Arial"/>
            <family val="2"/>
            <charset val="238"/>
          </rPr>
          <t>Povinná položka</t>
        </r>
        <r>
          <rPr>
            <sz val="10"/>
            <color indexed="81"/>
            <rFont val="Arial"/>
            <family val="2"/>
            <charset val="238"/>
          </rPr>
          <t xml:space="preserve">
</t>
        </r>
      </text>
    </comment>
    <comment ref="F20" authorId="0" shapeId="0" xr:uid="{00000000-0006-0000-0500-000013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1" authorId="0" shapeId="0" xr:uid="{00000000-0006-0000-0500-000014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2" authorId="0" shapeId="0" xr:uid="{00000000-0006-0000-0500-000015000000}">
      <text>
        <r>
          <rPr>
            <b/>
            <i/>
            <u/>
            <sz val="10"/>
            <color indexed="81"/>
            <rFont val="Arial"/>
            <family val="2"/>
            <charset val="238"/>
          </rPr>
          <t>Povinná položka</t>
        </r>
        <r>
          <rPr>
            <sz val="10"/>
            <color indexed="81"/>
            <rFont val="Arial"/>
            <family val="2"/>
            <charset val="238"/>
          </rPr>
          <t xml:space="preserve">
</t>
        </r>
      </text>
    </comment>
    <comment ref="F24" authorId="0" shapeId="0" xr:uid="{00000000-0006-0000-0500-000016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5" authorId="0" shapeId="0" xr:uid="{00000000-0006-0000-0500-000017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8" authorId="0" shapeId="0" xr:uid="{00000000-0006-0000-0500-000018000000}">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9" authorId="0" shapeId="0" xr:uid="{00000000-0006-0000-0500-000019000000}">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30" authorId="0" shapeId="0" xr:uid="{00000000-0006-0000-0500-00001A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31" authorId="0" shapeId="0" xr:uid="{00000000-0006-0000-0500-00001B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00000000-0006-0000-0600-000001000000}">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xr:uid="{00000000-0006-0000-0600-000002000000}">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xr:uid="{00000000-0006-0000-0600-000003000000}">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xr:uid="{00000000-0006-0000-0600-000004000000}">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I4" authorId="0" shapeId="0" xr:uid="{00000000-0006-0000-0600-00000500000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00000000-0006-0000-0600-000006000000}">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00000000-0006-0000-0600-000007000000}">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00000000-0006-0000-0600-00000800000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xr:uid="{00000000-0006-0000-0600-000009000000}">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xr:uid="{00000000-0006-0000-0600-00000A000000}">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00000000-0006-0000-0600-00000B000000}">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00000000-0006-0000-0600-00000C000000}">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00000000-0006-0000-0600-00000D000000}">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00000000-0006-0000-0600-00000E000000}">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00000000-0006-0000-0600-00000F000000}">
      <text>
        <r>
          <rPr>
            <b/>
            <i/>
            <u/>
            <sz val="10"/>
            <color indexed="81"/>
            <rFont val="Arial"/>
            <family val="2"/>
            <charset val="238"/>
          </rPr>
          <t>Povinná položka</t>
        </r>
        <r>
          <rPr>
            <sz val="10"/>
            <color indexed="81"/>
            <rFont val="Arial"/>
            <family val="2"/>
            <charset val="238"/>
          </rPr>
          <t xml:space="preserve">
</t>
        </r>
      </text>
    </comment>
    <comment ref="F16" authorId="0" shapeId="0" xr:uid="{00000000-0006-0000-0600-000010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00000000-0006-0000-0600-000011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8" authorId="0" shapeId="0" xr:uid="{00000000-0006-0000-0600-000012000000}">
      <text>
        <r>
          <rPr>
            <b/>
            <i/>
            <u/>
            <sz val="10"/>
            <color indexed="81"/>
            <rFont val="Arial"/>
            <family val="2"/>
            <charset val="238"/>
          </rPr>
          <t>Povinná položka</t>
        </r>
        <r>
          <rPr>
            <sz val="10"/>
            <color indexed="81"/>
            <rFont val="Arial"/>
            <family val="2"/>
            <charset val="238"/>
          </rPr>
          <t xml:space="preserve">
</t>
        </r>
      </text>
    </comment>
    <comment ref="F20" authorId="0" shapeId="0" xr:uid="{00000000-0006-0000-0600-000013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1" authorId="0" shapeId="0" xr:uid="{00000000-0006-0000-0600-000014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2" authorId="0" shapeId="0" xr:uid="{00000000-0006-0000-0600-000015000000}">
      <text>
        <r>
          <rPr>
            <b/>
            <i/>
            <u/>
            <sz val="10"/>
            <color indexed="81"/>
            <rFont val="Arial"/>
            <family val="2"/>
            <charset val="238"/>
          </rPr>
          <t>Povinná položka</t>
        </r>
        <r>
          <rPr>
            <sz val="10"/>
            <color indexed="81"/>
            <rFont val="Arial"/>
            <family val="2"/>
            <charset val="238"/>
          </rPr>
          <t xml:space="preserve">
</t>
        </r>
      </text>
    </comment>
    <comment ref="F24" authorId="0" shapeId="0" xr:uid="{00000000-0006-0000-0600-000016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5" authorId="0" shapeId="0" xr:uid="{00000000-0006-0000-0600-000017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8" authorId="0" shapeId="0" xr:uid="{00000000-0006-0000-0600-000018000000}">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9" authorId="0" shapeId="0" xr:uid="{00000000-0006-0000-0600-000019000000}">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30" authorId="0" shapeId="0" xr:uid="{00000000-0006-0000-0600-00001A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31" authorId="0" shapeId="0" xr:uid="{00000000-0006-0000-0600-00001B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00000000-0006-0000-0700-000001000000}">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xr:uid="{00000000-0006-0000-0700-000002000000}">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xr:uid="{00000000-0006-0000-0700-000003000000}">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xr:uid="{00000000-0006-0000-0700-000004000000}">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I4" authorId="0" shapeId="0" xr:uid="{00000000-0006-0000-0700-00000500000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00000000-0006-0000-0700-000006000000}">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00000000-0006-0000-0700-000007000000}">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00000000-0006-0000-0700-00000800000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xr:uid="{00000000-0006-0000-0700-000009000000}">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xr:uid="{00000000-0006-0000-0700-00000A000000}">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00000000-0006-0000-0700-00000B000000}">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00000000-0006-0000-0700-00000C000000}">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00000000-0006-0000-0700-00000D000000}">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00000000-0006-0000-0700-00000E000000}">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00000000-0006-0000-0700-00000F000000}">
      <text>
        <r>
          <rPr>
            <b/>
            <i/>
            <u/>
            <sz val="10"/>
            <color indexed="81"/>
            <rFont val="Arial"/>
            <family val="2"/>
            <charset val="238"/>
          </rPr>
          <t>Povinná položka</t>
        </r>
        <r>
          <rPr>
            <sz val="10"/>
            <color indexed="81"/>
            <rFont val="Arial"/>
            <family val="2"/>
            <charset val="238"/>
          </rPr>
          <t xml:space="preserve">
</t>
        </r>
      </text>
    </comment>
    <comment ref="F16" authorId="0" shapeId="0" xr:uid="{00000000-0006-0000-0700-000010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00000000-0006-0000-0700-000011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8" authorId="0" shapeId="0" xr:uid="{00000000-0006-0000-0700-000012000000}">
      <text>
        <r>
          <rPr>
            <b/>
            <i/>
            <u/>
            <sz val="10"/>
            <color indexed="81"/>
            <rFont val="Arial"/>
            <family val="2"/>
            <charset val="238"/>
          </rPr>
          <t>Povinná položka</t>
        </r>
        <r>
          <rPr>
            <sz val="10"/>
            <color indexed="81"/>
            <rFont val="Arial"/>
            <family val="2"/>
            <charset val="238"/>
          </rPr>
          <t xml:space="preserve">
</t>
        </r>
      </text>
    </comment>
    <comment ref="F20" authorId="0" shapeId="0" xr:uid="{00000000-0006-0000-0700-000013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1" authorId="0" shapeId="0" xr:uid="{00000000-0006-0000-0700-000014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2" authorId="0" shapeId="0" xr:uid="{00000000-0006-0000-0700-000015000000}">
      <text>
        <r>
          <rPr>
            <b/>
            <i/>
            <u/>
            <sz val="10"/>
            <color indexed="81"/>
            <rFont val="Arial"/>
            <family val="2"/>
            <charset val="238"/>
          </rPr>
          <t>Povinná položka</t>
        </r>
        <r>
          <rPr>
            <sz val="10"/>
            <color indexed="81"/>
            <rFont val="Arial"/>
            <family val="2"/>
            <charset val="238"/>
          </rPr>
          <t xml:space="preserve">
</t>
        </r>
      </text>
    </comment>
    <comment ref="F24" authorId="0" shapeId="0" xr:uid="{00000000-0006-0000-0700-000016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5" authorId="0" shapeId="0" xr:uid="{00000000-0006-0000-0700-000017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8" authorId="0" shapeId="0" xr:uid="{00000000-0006-0000-0700-000018000000}">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9" authorId="0" shapeId="0" xr:uid="{00000000-0006-0000-0700-000019000000}">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30" authorId="0" shapeId="0" xr:uid="{00000000-0006-0000-0700-00001A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31" authorId="0" shapeId="0" xr:uid="{00000000-0006-0000-0700-00001B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00000000-0006-0000-0800-000001000000}">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xr:uid="{00000000-0006-0000-0800-000002000000}">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xr:uid="{00000000-0006-0000-0800-000003000000}">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xr:uid="{00000000-0006-0000-0800-000004000000}">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I4" authorId="0" shapeId="0" xr:uid="{00000000-0006-0000-0800-00000500000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00000000-0006-0000-0800-000006000000}">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00000000-0006-0000-0800-000007000000}">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00000000-0006-0000-0800-00000800000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xr:uid="{00000000-0006-0000-0800-000009000000}">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xr:uid="{00000000-0006-0000-0800-00000A000000}">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00000000-0006-0000-0800-00000B000000}">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00000000-0006-0000-0800-00000C000000}">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00000000-0006-0000-0800-00000D000000}">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00000000-0006-0000-0800-00000E000000}">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00000000-0006-0000-0800-00000F000000}">
      <text>
        <r>
          <rPr>
            <b/>
            <i/>
            <u/>
            <sz val="10"/>
            <color indexed="81"/>
            <rFont val="Arial"/>
            <family val="2"/>
            <charset val="238"/>
          </rPr>
          <t>Povinná položka</t>
        </r>
        <r>
          <rPr>
            <sz val="10"/>
            <color indexed="81"/>
            <rFont val="Arial"/>
            <family val="2"/>
            <charset val="238"/>
          </rPr>
          <t xml:space="preserve">
</t>
        </r>
      </text>
    </comment>
    <comment ref="F16" authorId="0" shapeId="0" xr:uid="{00000000-0006-0000-0800-000010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00000000-0006-0000-0800-000011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8" authorId="0" shapeId="0" xr:uid="{00000000-0006-0000-0800-000012000000}">
      <text>
        <r>
          <rPr>
            <b/>
            <i/>
            <u/>
            <sz val="10"/>
            <color indexed="81"/>
            <rFont val="Arial"/>
            <family val="2"/>
            <charset val="238"/>
          </rPr>
          <t>Povinná položka</t>
        </r>
        <r>
          <rPr>
            <sz val="10"/>
            <color indexed="81"/>
            <rFont val="Arial"/>
            <family val="2"/>
            <charset val="238"/>
          </rPr>
          <t xml:space="preserve">
</t>
        </r>
      </text>
    </comment>
    <comment ref="F20" authorId="0" shapeId="0" xr:uid="{00000000-0006-0000-0800-000013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1" authorId="0" shapeId="0" xr:uid="{00000000-0006-0000-0800-000014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2" authorId="0" shapeId="0" xr:uid="{00000000-0006-0000-0800-000015000000}">
      <text>
        <r>
          <rPr>
            <b/>
            <i/>
            <u/>
            <sz val="10"/>
            <color indexed="81"/>
            <rFont val="Arial"/>
            <family val="2"/>
            <charset val="238"/>
          </rPr>
          <t>Povinná položka</t>
        </r>
        <r>
          <rPr>
            <sz val="10"/>
            <color indexed="81"/>
            <rFont val="Arial"/>
            <family val="2"/>
            <charset val="238"/>
          </rPr>
          <t xml:space="preserve">
</t>
        </r>
      </text>
    </comment>
    <comment ref="F24" authorId="0" shapeId="0" xr:uid="{00000000-0006-0000-0800-000016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5" authorId="0" shapeId="0" xr:uid="{00000000-0006-0000-0800-000017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8" authorId="0" shapeId="0" xr:uid="{00000000-0006-0000-0800-000018000000}">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9" authorId="0" shapeId="0" xr:uid="{00000000-0006-0000-0800-000019000000}">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30" authorId="0" shapeId="0" xr:uid="{00000000-0006-0000-0800-00001A00000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31" authorId="0" shapeId="0" xr:uid="{00000000-0006-0000-0800-00001B00000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sharedStrings.xml><?xml version="1.0" encoding="utf-8"?>
<sst xmlns="http://schemas.openxmlformats.org/spreadsheetml/2006/main" count="704" uniqueCount="156">
  <si>
    <t>Celková cena [Kč]</t>
  </si>
  <si>
    <t>Cena Díla celkem:</t>
  </si>
  <si>
    <t>cena za stavbu</t>
  </si>
  <si>
    <t>Cena dílčí část stavby [Kč]</t>
  </si>
  <si>
    <t>Projektová dokumentace (včetně PBŘ)</t>
  </si>
  <si>
    <t>Projektová dokumentace pro provádění stavby (PDPS)</t>
  </si>
  <si>
    <t>POŽADAVKY NA VÝKON A FUNKCI</t>
  </si>
  <si>
    <t>Položka</t>
  </si>
  <si>
    <t>Název položky</t>
  </si>
  <si>
    <t>Popis položky</t>
  </si>
  <si>
    <t>Poznámka</t>
  </si>
  <si>
    <r>
      <t xml:space="preserve">Cena za položku
</t>
    </r>
    <r>
      <rPr>
        <sz val="10"/>
        <color theme="1"/>
        <rFont val="Verdana"/>
        <family val="2"/>
        <charset val="238"/>
      </rPr>
      <t>[Kč]</t>
    </r>
  </si>
  <si>
    <t>Fotovoltaická elektrárna (FVE)</t>
  </si>
  <si>
    <t>Systém kontroly, řízení a regulace</t>
  </si>
  <si>
    <t>Úprava hromosvodu</t>
  </si>
  <si>
    <t>Stavební  úpravy (úprava střechy, trafostanice, atd.)</t>
  </si>
  <si>
    <t>Cena celkem:</t>
  </si>
  <si>
    <t>SOPS/PR/2018/06/01</t>
  </si>
  <si>
    <t>SOUPIS PRACÍ / ROZPOČET</t>
  </si>
  <si>
    <t>Stavba:</t>
  </si>
  <si>
    <t>CELKEM:</t>
  </si>
  <si>
    <t>SO/PS:</t>
  </si>
  <si>
    <t>Všeobecný objekt</t>
  </si>
  <si>
    <t>Kategorie monitoringu:</t>
  </si>
  <si>
    <t>D.9898</t>
  </si>
  <si>
    <t>Klasifikace SO/PS:</t>
  </si>
  <si>
    <t>Stupeň dokumentace:</t>
  </si>
  <si>
    <t>Stádium 2</t>
  </si>
  <si>
    <t>ISPROFIN:</t>
  </si>
  <si>
    <t>Majetek:</t>
  </si>
  <si>
    <t>SŽ,s.o.</t>
  </si>
  <si>
    <t>Označení (S-kód):</t>
  </si>
  <si>
    <t>Zahájení realizace SO/PS:</t>
  </si>
  <si>
    <t>Zpracovatel:</t>
  </si>
  <si>
    <t>Cenová úroveň:</t>
  </si>
  <si>
    <t>Ukončení realizace SO/PS.</t>
  </si>
  <si>
    <t>Obchodní název firmy/společnosti, v případě fyzické osoby podnikající  IČO</t>
  </si>
  <si>
    <t>Titul Jméno Příjmení</t>
  </si>
  <si>
    <t>Datum zpracování:</t>
  </si>
  <si>
    <t>Poř. číslo</t>
  </si>
  <si>
    <t>Kód položky</t>
  </si>
  <si>
    <t>Varianta</t>
  </si>
  <si>
    <t>Cenová soustava</t>
  </si>
  <si>
    <t>Název položky/dílu</t>
  </si>
  <si>
    <t>MJ</t>
  </si>
  <si>
    <t>Množství</t>
  </si>
  <si>
    <t>Jednotková hmotnost</t>
  </si>
  <si>
    <t>Celková hmotnost</t>
  </si>
  <si>
    <t>Cena</t>
  </si>
  <si>
    <t>Jednotková</t>
  </si>
  <si>
    <t>Celkem</t>
  </si>
  <si>
    <t>D</t>
  </si>
  <si>
    <t>Díl:</t>
  </si>
  <si>
    <t>Dokumentace stavby</t>
  </si>
  <si>
    <t>P</t>
  </si>
  <si>
    <t>VSEOB001</t>
  </si>
  <si>
    <t>R-položka</t>
  </si>
  <si>
    <t>Geodetická dokumentace skutečného provedení stavby</t>
  </si>
  <si>
    <t>KPL</t>
  </si>
  <si>
    <t>PP</t>
  </si>
  <si>
    <t>Vypracování geodetické části dokumentace skutečného provedení</t>
  </si>
  <si>
    <t>VV</t>
  </si>
  <si>
    <t>v předepsaném rozsahu a počtu dle VTP a ZTP</t>
  </si>
  <si>
    <t>TS</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</si>
  <si>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</si>
  <si>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VSEOB002</t>
  </si>
  <si>
    <t>Dokumentace skutečného provedení v listinné formě</t>
  </si>
  <si>
    <t>Vypracování technické části dokumentace skutečného provedení</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</si>
  <si>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</si>
  <si>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VSEOB003</t>
  </si>
  <si>
    <t>Dokumentace skutečného provedení v elektronické formě</t>
  </si>
  <si>
    <t>Vypracování kompletní dokumentace skutečného provedení v elektronické formě.</t>
  </si>
  <si>
    <t xml:space="preserve">Položka zahrnuje veškeré činnosti nezbytné k vypracování kompletní elketroniké dokumentace skutečného provedení dle SOD na zhotovení stavby a v rozsahu vyhlášky č. 499/2006 Sb. v platném znění a dle požadavků VTP a ZTP. </t>
  </si>
  <si>
    <t>W</t>
  </si>
  <si>
    <t>Součet</t>
  </si>
  <si>
    <t>za  Díl</t>
  </si>
  <si>
    <t>Ostatní</t>
  </si>
  <si>
    <t>VSEOB004</t>
  </si>
  <si>
    <t>Osvědčení o bezpečnosti před uvedením do provozu</t>
  </si>
  <si>
    <t>Zajištění vydání osvědčení o bezpečnosti před uvedením do provozu.</t>
  </si>
  <si>
    <t>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</si>
  <si>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Výstavba nových fotovoltaických zdrojů v lokalitě OŘ Plzeň</t>
  </si>
  <si>
    <t xml:space="preserve">Projekt počítá s instalací fotovoltaických panelů o nominálním výkonu minimálně 405Wp. Požadovaný maximální výkon FVE je 117,86kWp. Veškeré použité komponenty FVE musí být v souladu s Českými a Evropskými normami a zároveň v souladu s dotační výzvou. Panely budou propojeny do více stringů, které budou odjištěny přes pojistky a přepěťovou ochranu do 3fázových střídačů. Střídače obsahují požadované vlastnosti jako dálkové odpínání, měření požadovaných hodnot dle platných připojovacích podmínek standartních distributorů, ochrana před ostrovním provozem, hlídač zemního spojení, optimalizace měničů v různých pracovních stavech panelů, přepěťové ochrany a další vlastnosti požadované v platných připojovacích podmínkách standartních distributorů. Měniče budou napojeny na dálkové ovládací centrum a musí být schopny komunikovat standartním komunikačním protokolem např. ModBus TCP-IP a nebo IEC 61870-5-104. </t>
  </si>
  <si>
    <t xml:space="preserve">Měniče musí umožnit vzdálenou správu přes ETH rozhraní pomocí programového vybavení výrobce, nebo pomocí webového rozhraní. Pod vzdálenou správou je nutné si představit základní ovládání střídače vyp / zap, vyčítání chybových a provozních stavů, vyčítaní provozních analogových hodnot zařízení a přehled o nefakturačním měření dodané elektrické energie / výrobě a další. Měnič musí dále obsahovat buď další ETH nebo RS-485 rozhraní, pro oddělenou komunikaci s dohledovým systémem Správy železnic a to standardními komunikačními protokoly např. ModBus TCP-IP a nebo IEC 61870-5-104. Měnič musí být schopen přenášet nejenom uvedené informace, ale také sumární poruchu v případě, že nebudou ostatní využity, tj. Souhrnná indikace poruchy. Pokud nebude schopen měnič splnit požadované vlastnosti uvedené výše, může být dále instalováno technologické PLC, které bude zajišťovat lokální sběr binárních stavů, řešení lokálního spínání prvků a vyčítání potřebných informací ze střídače pomocí uvedeného komunikačního rozhraní. PLC bude dále předávat potřebná data do nadřízených systémů (DŘT, DDTS nebo jiných) v oddělených ETH portech za pomoci technologické datové sítě Správy železnic po protokolu ModBus TCP-IP nebo IEC 61870-5-104 s časovou značkou. </t>
  </si>
  <si>
    <t>V rámci projektu musí být upraveno / doplněno řešení systému ochrany proti blesku a přepětí tak, aby po realizaci FVE byl tento systém ochrany v souladu se souborem norem ČSN EN 62 305 v poslední platné edici.</t>
  </si>
  <si>
    <t>Je potřeba doplnit popis položky dle skutečné situace konkrétní stavby.</t>
  </si>
  <si>
    <t>Výstavba nových fotovoltaických zdrojů v lokalitě ul. Sušická, Plzeň</t>
  </si>
  <si>
    <t>Výstavba nových fotovoltaických zdrojů v lokalitě Hrdějovice (HZS), Pětidomí</t>
  </si>
  <si>
    <t>Výstavba nových fotovoltaických zdrojů v lokalitě Plzeň Koterov (provozní budova)</t>
  </si>
  <si>
    <t>Výstavba nových fotovoltaických zdrojů v lokalitě Plzeň, Ostruhová (stavědlo, triangl)</t>
  </si>
  <si>
    <t>Název díla</t>
  </si>
  <si>
    <t>Kontrolní součet [Kč]</t>
  </si>
  <si>
    <t>Cena díla za autorský dozor</t>
  </si>
  <si>
    <t>Název dílčích staveb (XX-YY-01)</t>
  </si>
  <si>
    <t>Název dílčích staveb (XX-YY-02)</t>
  </si>
  <si>
    <t>Název dílčích staveb (XX-YY-03)</t>
  </si>
  <si>
    <t>Název dílčích staveb (XX-YY-04)</t>
  </si>
  <si>
    <t>Název dílčích staveb (XX-YY-05)</t>
  </si>
  <si>
    <t>Název dílčích staveb (XX-YY-06)</t>
  </si>
  <si>
    <t>PS 01-01-01</t>
  </si>
  <si>
    <t>PS 01-02-01</t>
  </si>
  <si>
    <t>PS 01-03-01</t>
  </si>
  <si>
    <t>SO 01-01-01</t>
  </si>
  <si>
    <t>SO 98-98-01</t>
  </si>
  <si>
    <t>PS 01-01-02</t>
  </si>
  <si>
    <t>PS 01-02-02</t>
  </si>
  <si>
    <t>PS 01-03-02</t>
  </si>
  <si>
    <t>SO 01-01-02</t>
  </si>
  <si>
    <t>SO 98-98-02</t>
  </si>
  <si>
    <t>PS 01-01-03</t>
  </si>
  <si>
    <t>PS 01-02-03</t>
  </si>
  <si>
    <t>PS 01-03-03</t>
  </si>
  <si>
    <t>SO 01-01-03</t>
  </si>
  <si>
    <t>SO 98-98-03</t>
  </si>
  <si>
    <t>PS 01-01-04</t>
  </si>
  <si>
    <t>PS 01-02-04</t>
  </si>
  <si>
    <t>PS 01-03-04</t>
  </si>
  <si>
    <t>SO 01-01-05</t>
  </si>
  <si>
    <t>SO 98-98-05</t>
  </si>
  <si>
    <t>SO 01-01-04</t>
  </si>
  <si>
    <t>SO 98-98-04</t>
  </si>
  <si>
    <t>PS 01-01-05</t>
  </si>
  <si>
    <t>PS 01-02-05</t>
  </si>
  <si>
    <t>PS 01-03-05</t>
  </si>
  <si>
    <t>PS 01-01-06</t>
  </si>
  <si>
    <t>PS 01-02-06</t>
  </si>
  <si>
    <t>PS 01-03-06</t>
  </si>
  <si>
    <t>SO 01-01-06</t>
  </si>
  <si>
    <t>SO 98-98-06</t>
  </si>
  <si>
    <t>Stavba 01</t>
  </si>
  <si>
    <t>Stavba 02</t>
  </si>
  <si>
    <t>Stavba 03</t>
  </si>
  <si>
    <t>Stavba 04</t>
  </si>
  <si>
    <t>Stavba 05</t>
  </si>
  <si>
    <t>Stavba 06</t>
  </si>
  <si>
    <r>
      <t xml:space="preserve">1. Pro jednotlivé balíčky se vyplní název díla (buňka C2), následně názvy dílčích staveb (buňky C3:C8).
2. Pokud je méně dílčích staveb než 6, nutno </t>
    </r>
    <r>
      <rPr>
        <b/>
        <sz val="12"/>
        <color rgb="FFFF0000"/>
        <rFont val="Verdana"/>
        <family val="2"/>
        <charset val="238"/>
      </rPr>
      <t>skrýt</t>
    </r>
    <r>
      <rPr>
        <sz val="12"/>
        <color rgb="FFFF0000"/>
        <rFont val="Verdana"/>
        <family val="2"/>
        <charset val="238"/>
      </rPr>
      <t xml:space="preserve"> (nikoliv smazat): nadbytečné řádky na listech </t>
    </r>
    <r>
      <rPr>
        <i/>
        <sz val="12"/>
        <color rgb="FFFF0000"/>
        <rFont val="Verdana"/>
        <family val="2"/>
        <charset val="238"/>
      </rPr>
      <t xml:space="preserve">Rekapitulace D+B </t>
    </r>
    <r>
      <rPr>
        <sz val="12"/>
        <color rgb="FFFF0000"/>
        <rFont val="Verdana"/>
        <family val="2"/>
        <charset val="238"/>
      </rPr>
      <t>a</t>
    </r>
    <r>
      <rPr>
        <i/>
        <sz val="12"/>
        <color rgb="FFFF0000"/>
        <rFont val="Verdana"/>
        <family val="2"/>
        <charset val="238"/>
      </rPr>
      <t xml:space="preserve"> Požadavky na výkon a funkci D+B</t>
    </r>
    <r>
      <rPr>
        <sz val="12"/>
        <color rgb="FFFF0000"/>
        <rFont val="Verdana"/>
        <family val="2"/>
        <charset val="238"/>
      </rPr>
      <t xml:space="preserve">; nadbytečné listy </t>
    </r>
    <r>
      <rPr>
        <i/>
        <sz val="12"/>
        <color rgb="FFFF0000"/>
        <rFont val="Verdana"/>
        <family val="2"/>
        <charset val="238"/>
      </rPr>
      <t>SO98-98_X.</t>
    </r>
    <r>
      <rPr>
        <sz val="12"/>
        <color rgb="FFFF0000"/>
        <rFont val="Verdana"/>
        <family val="2"/>
        <charset val="238"/>
      </rPr>
      <t xml:space="preserve">
3. Pokud byla v rámci schvalování provedena změna v názvech jednotlivých objektů, tato změna je nutná provést na listu </t>
    </r>
    <r>
      <rPr>
        <i/>
        <sz val="12"/>
        <color rgb="FFFF0000"/>
        <rFont val="Verdana"/>
        <family val="2"/>
        <charset val="238"/>
      </rPr>
      <t>Požadavky na výkon a funkci D+B</t>
    </r>
    <r>
      <rPr>
        <sz val="12"/>
        <color rgb="FFFF0000"/>
        <rFont val="Verdana"/>
        <family val="2"/>
        <charset val="238"/>
      </rPr>
      <t xml:space="preserve">. Zde se mění/doplňují názvy objektů, ale je </t>
    </r>
    <r>
      <rPr>
        <b/>
        <sz val="12"/>
        <color rgb="FFFF0000"/>
        <rFont val="Verdana"/>
        <family val="2"/>
        <charset val="238"/>
      </rPr>
      <t>nutné zachovat číslování objektů</t>
    </r>
    <r>
      <rPr>
        <sz val="12"/>
        <color rgb="FFFF0000"/>
        <rFont val="Verdana"/>
        <family val="2"/>
        <charset val="238"/>
      </rPr>
      <t xml:space="preserve"> XX-YY-0x pro rozlišení objektů v rámci souboru staveb. Na listu </t>
    </r>
    <r>
      <rPr>
        <i/>
        <sz val="12"/>
        <color rgb="FFFF0000"/>
        <rFont val="Verdana"/>
        <family val="2"/>
        <charset val="238"/>
      </rPr>
      <t>Rekapitulace D+B</t>
    </r>
    <r>
      <rPr>
        <sz val="12"/>
        <color rgb="FFFF0000"/>
        <rFont val="Verdana"/>
        <family val="2"/>
        <charset val="238"/>
      </rPr>
      <t xml:space="preserve"> je vytvořen odkaz, zde se vše mění automaticky.
4. Na listu </t>
    </r>
    <r>
      <rPr>
        <i/>
        <sz val="12"/>
        <color rgb="FFFF0000"/>
        <rFont val="Verdana"/>
        <family val="2"/>
        <charset val="238"/>
      </rPr>
      <t>Požadavky na výkon a funkci D+B</t>
    </r>
    <r>
      <rPr>
        <sz val="12"/>
        <color rgb="FFFF0000"/>
        <rFont val="Verdana"/>
        <family val="2"/>
        <charset val="238"/>
      </rPr>
      <t xml:space="preserve"> se provede aktualizace textu popisu jednotlivých objektů dle schválené ZDSky.
5. Jako poslední se skryje list </t>
    </r>
    <r>
      <rPr>
        <i/>
        <sz val="12"/>
        <color rgb="FFFF0000"/>
        <rFont val="Verdana"/>
        <family val="2"/>
        <charset val="238"/>
      </rPr>
      <t>Rozdelovnik,</t>
    </r>
    <r>
      <rPr>
        <sz val="12"/>
        <color rgb="FFFF0000"/>
        <rFont val="Verdana"/>
        <family val="2"/>
        <charset val="238"/>
      </rPr>
      <t xml:space="preserve"> zhotovitel bude v soutěži oceňovat všechny položky, které jsou žlutě podbarvené.</t>
    </r>
  </si>
  <si>
    <t>SO 01-02-01</t>
  </si>
  <si>
    <t>Stavební  úpravy (úprava střechy, atd.)</t>
  </si>
  <si>
    <t>Stavební  úpravy (úprava trafostanice, atd.)</t>
  </si>
  <si>
    <t xml:space="preserve">Komplexní úprava trafostanice pro připojení. Nutné přesunout měření spotřeby na VN stranu rozvodny. Úprava stávajícího pole rozvaděče, kde je umístěno měření. Díky nové FVE je bezpodmínečně nutné předělat zastaralou kompenzaci, která bude muset být navýšena a nově řízena impulzy od elektroměru. Stávající pole rozvaděčů neumožňují smysluplné rozšíření a doplnění o nové přístroje nutné k připojení měničů od FVE. Díky nutnosti budoucího řízení FVE je potřeba počítat s dálkovým dohledem. </t>
  </si>
  <si>
    <t xml:space="preserve"> V rámci stavby budou provedeny případné úpravy střešní konstrukce s lepenkovou střešní krytinou související s umístěním a montáží FVE v závislosti na výsledku zpracovaného PBŘ.</t>
  </si>
  <si>
    <t>Projekt počítá s instalací fotovoltaických panelů o nominálním výkonu minimálně 405 Wp (Sušická 23) respektive 450 Wp (Sušická 25). Požadovaný maximální výkon FVE je 56,97 kWp. Veškeré použité komponenty FVE musí být v souladu s Českými a Evropskými normami a zároveň v souladu s dotační výzvou. Panely budou propojeny do více stringů, které budou odjištěny přes pojistky a přepěťovou ochranu do 3fázových střídačů. Střídače obsahují požadované vlastnosti jako dálkové odpínání, měření požadovaných hodnot dle platných připojovacích podmínek standartních distributorů, ochrana před ostrovním provozem, hlídač zemního spojení, optimalizace střídačů v různých pracovních stavech panelů, přepěťové ochrany a další vlastnosti požadované v platných připojovacích podmínkách standartních distributorů. Střídače budou napojeny na dálkové ovládací centrum a musí být schopny komunikovat standartním komunikačním protokolem např. ModBus TCP-IP a nebo IEC 61870-5-104.</t>
  </si>
  <si>
    <t>Střídač musí umožňovat vzdálenou správu, tzn. základní ovládání střídače vyp / zap, vyčítání chybových a provozních stavů, vyčítaní provozních analogových hodnot zařízení, přehled o nefakturačním měření dodané elektrické energie / výrobě a další. Prioritně musí být vzdálená správa realizována prostřednictvím protokolů Modbus TCP/IP nebo Modbus RTU. Správa prostřednictvím webového rozhraní za použití SW výrobce může být doplňkovou variantou. Střídač musí být schopen přenášet nejenom jednotlivé chybové stavy, ale také sumární poruchu v případě, že je aktivních více chybových stavů. Pokud bude střídač obsahovat pouze jedno fyzické rozhraní (Ethernet nebo RS-485) a binární vstupy/výstupy, může být instalováno technologické PLC (Programmable Logic Controller), které bude zajišťovat lokální sběr binárních stavů, řešení lokálního spínání prvků a vyčítání potřebných informací ze střídače pomocí uvedených komunikačních rozhraní. PLC bude dále předávat potřebná data do nadřazených systémů (DŘT, DDTS nebo jiných) po oddělených Ethernetových portech za pomoci technologické datové sítě SŽ po protokolu ModBus TCP-IP nebo protokolem IEC 61870-5-104 s časovou značkou.</t>
  </si>
  <si>
    <t>Projekt počítá s instalací fotovoltaických panelů o nominálním výkonu minimálně 400 Wp. Požadovaný maximální výkon FVE je 22,8 kWp. Veškeré použité komponenty FVE musí být v souladu s Českými a Evropskými normami a zároveň v souladu s dotační výzvou. Panely budou propojeny do více stringů, které budou odjištěny přes pojistky a přepěťovou ochranu do 3fázových střídačů. Střídače obsahují požadované vlastnosti jako dálkové odpínání, měření požadovaných hodnot dle platných připojovacích podmínek standartních distributorů, ochrana před ostrovním provozem, hlídač zemního spojení, optimalizace střídačů v různých pracovních stavech panelů, přepěťové ochrany a další vlastnosti požadované v platných připojovacích podmínkách standartních distributorů. Střídače budou napojeny na dálkové ovládací centrum a musí být schopny komunikovat standartním komunikačním protokolem např. ModBus TCP-IP a nebo IEC 61870-5-104.</t>
  </si>
  <si>
    <t>V rámci stavby budou provedeny případné úpravy střešní konstrukce s lepenkovou střešní krytinou související s umístěním a montáží FVE v závislosti na výsledku zpracovaného PBŘ.</t>
  </si>
  <si>
    <t>Projekt počítá s instalací fotovoltaických panelů o nominálním výkonu minimálně 550 Wp. Požadovaný maximální výkon FVE je 26,4 kWp. Veškeré použité komponenty FVE musí být v souladu s Českými a Evropskými normami a zároveň v souladu s dotační výzvou. Panely budou propojeny do více stringů, které budou odjištěny přes pojistky a přepěťovou ochranu do 3fázových střídačů. Střídače obsahují požadované vlastnosti jako dálkové odpínání, měření požadovaných hodnot dle platných připojovacích podmínek standartních distributorů, ochrana před ostrovním provozem, hlídač zemního spojení, optimalizace střídačů v různých pracovních stavech panelů, přepěťové ochrany a další vlastnosti požadované v platných připojovacích podmínkách standartních distributorů. Střídače budou napojeny na dálkové ovládací centrum a musí být schopny komunikovat standartním komunikačním protokolem např. ModBus TCP-IP a nebo IEC 61870-5-104.</t>
  </si>
  <si>
    <t>Střídač musí umožňovat vzdálenou správu, tzn. základní ovládání střídače vyp / zap, vyčítání chybových a provozních stavů, vyčítaní provozních analogových hodnot zařízení, přehled o nefakturačním měření dodané elektrické energie / výrobě a další. Prioritně musí být vzdálená správa realizována prostřednictvím protokolů Modbus TCP/IP nebo Modbus RTU. Správa prostřednictvím webového rozhraní za použití SW výrobce může být doplňkovou variantou. Střídač musí být schopen přenášet nejenom jednotlivé chybové stavy, ale také sumární poruchu v případě, že je aktivních více chybových stavů. Pokud bude střídač obsahovat pouze jedno fyzické rozhraní (Ethernet nebo RS-485) a binární vstupy/výstupy, může být instalováno technologické PLC (Programmable Logic Controller), které bude zajišťovat lokální sběr binárních stavů, řešení lokálního spínání prvků a vyčítání potřebných informací ze střídače pomocí uvedených komunikačních rozhraní. PLC bude dále předávat potřebná data do nadřazených systémů (DŘT, DDTS nebo jiných) po oddělených Ethernetových portech za pomoci technologické datové sítě SŽ po protokolu ModBus TCP-IP nebo protokolem IEC 61870-5-104 s časovou značkou.</t>
  </si>
  <si>
    <t xml:space="preserve">Projekt počítá s instalací fotovoltaických panelů o nominálním výkonu minimálně 550 Wp. Požadovaný maximální výkon FVE je 78,1 kWp. Veškeré použité komponenty FVE musí být v souladu s Českými a Evropskými normami a zároveň v souladu s dotační výzvou. Panely budou propojeny do více stringů, které budou odjištěny přes pojistky a přepěťovou ochranu do 3fázových střídačů. Střídače obsahují požadované vlastnosti jako dálkové odpínání, měření požadovaných hodnot dle platných připojovacích podmínek standartních distributorů, ochrana před ostrovním provozem, hlídač zemního spojení, optimalizace střídačů v různých pracovních stavech panelů, přepěťové ochrany a další vlastnosti požadované v platných připojovacích podmínkách standartních distributorů. Střídače budou napojeny na dálkové ovládací centrum a musí být schopny komunikovat standartním komunikačním protokolem např. ModBus TCP-IP a nebo IEC 61870-5-104.
</t>
  </si>
  <si>
    <t>V rámci stavby budou provedeny případné úpravy střešní konstrukce s PVC střešní krytinou související s umístěním a montáží FVE v závislosti na výsledku zpracovaného PBŘ.</t>
  </si>
  <si>
    <t>v předepsaném rozsahu a počtu dle ZTP</t>
  </si>
  <si>
    <t>v předepsaném rozsahu a počtu dle  ZTP</t>
  </si>
  <si>
    <t>Položka zahrnuje veškeré činnosti nezbytné k vypracování dokumentace skutečného provedení dle SOD na zhotovení stavby a v rozsahu vyhlášky č. 499/2006 Sb., v platném znění,  a dle požadavků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</si>
  <si>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Položka zahrnuje veškeré činnosti nezbytné k vypracování dokumentace skutečného provedení dle SOD na zhotovení stavby a v rozsahu vyhlášky č. 499/2006 Sb. v platném znění a dle požadavků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</si>
  <si>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 xml:space="preserve">Položka zahrnuje veškeré činnosti nezbytné k vypracování kompletní elketroniké dokumentace skutečného provedení dle SOD na zhotovení stavby a v rozsahu vyhlášky č. 499/2006 Sb. v platném znění a dle požadavků  ZTP. </t>
  </si>
  <si>
    <t>Položka zahrnuje veškeré činnosti nezbytné k vypracování dokumentace skutečného provedení dle SOD na zhotovení stavby a v rozsahu vyhlášky č. 499/2006 Sb. v platném znění a dle požadavků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</si>
  <si>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 xml:space="preserve">Položka zahrnuje veškeré činnosti nezbytné k vypracování kompletní elketroniké dokumentace skutečného provedení dle SOD na zhotovení stavby a v rozsahu vyhlášky č. 499/2006 Sb. v platném znění a dle požadavků ZTP.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</si>
</sst>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0.00\ &quot;Kč&quot;;\-#,##0.00\ &quot;Kč&quot;"/>
    <numFmt numFmtId="44" formatCode="_-* #,##0.00\ &quot;Kč&quot;_-;\-* #,##0.00\ &quot;Kč&quot;_-;_-* &quot;-&quot;??\ &quot;Kč&quot;_-;_-@_-"/>
    <numFmt numFmtId="164" formatCode="#,##0.00\ &quot;Kč&quot;"/>
    <numFmt numFmtId="165" formatCode="m\/yyyy"/>
    <numFmt numFmtId="166" formatCode="#,##0.000"/>
    <numFmt numFmtId="167" formatCode="0&quot; hod&quot;"/>
  </numFmts>
  <fonts count="68" x14ac:knownFonts="1">
    <font>
      <sz val="10"/>
      <color theme="1"/>
      <name val="Verdana"/>
      <family val="2"/>
      <charset val="238"/>
    </font>
    <font>
      <sz val="10"/>
      <name val="Arial"/>
      <family val="2"/>
      <charset val="238"/>
    </font>
    <font>
      <sz val="8"/>
      <name val="Arial"/>
      <family val="2"/>
      <charset val="238"/>
    </font>
    <font>
      <b/>
      <sz val="8"/>
      <name val="Arial"/>
      <family val="2"/>
      <charset val="238"/>
    </font>
    <font>
      <i/>
      <sz val="8"/>
      <name val="Arial"/>
      <family val="2"/>
      <charset val="238"/>
    </font>
    <font>
      <b/>
      <u/>
      <sz val="12"/>
      <color indexed="81"/>
      <name val="Calibri"/>
      <family val="2"/>
      <charset val="238"/>
    </font>
    <font>
      <b/>
      <sz val="11"/>
      <color indexed="81"/>
      <name val="Calibri"/>
      <family val="2"/>
      <charset val="238"/>
    </font>
    <font>
      <sz val="11"/>
      <color indexed="81"/>
      <name val="Calibri"/>
      <family val="2"/>
      <charset val="238"/>
    </font>
    <font>
      <sz val="9"/>
      <color indexed="81"/>
      <name val="Tahoma"/>
      <family val="2"/>
      <charset val="238"/>
    </font>
    <font>
      <b/>
      <u/>
      <sz val="10"/>
      <color indexed="81"/>
      <name val="Calibri"/>
      <family val="2"/>
      <charset val="238"/>
    </font>
    <font>
      <sz val="9"/>
      <color indexed="81"/>
      <name val="Calibri"/>
      <family val="2"/>
      <charset val="238"/>
    </font>
    <font>
      <i/>
      <sz val="9"/>
      <color indexed="81"/>
      <name val="Calibri"/>
      <family val="2"/>
      <charset val="238"/>
    </font>
    <font>
      <b/>
      <sz val="10"/>
      <color indexed="81"/>
      <name val="Arial"/>
      <family val="2"/>
      <charset val="238"/>
    </font>
    <font>
      <sz val="10"/>
      <color indexed="81"/>
      <name val="Arial"/>
      <family val="2"/>
      <charset val="238"/>
    </font>
    <font>
      <b/>
      <u/>
      <sz val="10"/>
      <color indexed="81"/>
      <name val="Arial"/>
      <family val="2"/>
      <charset val="238"/>
    </font>
    <font>
      <b/>
      <u/>
      <sz val="11"/>
      <color indexed="81"/>
      <name val="Arial"/>
      <family val="2"/>
      <charset val="238"/>
    </font>
    <font>
      <b/>
      <u/>
      <sz val="9"/>
      <color indexed="81"/>
      <name val="Arial"/>
      <family val="2"/>
      <charset val="238"/>
    </font>
    <font>
      <b/>
      <sz val="9"/>
      <color indexed="81"/>
      <name val="Arial"/>
      <family val="2"/>
      <charset val="238"/>
    </font>
    <font>
      <b/>
      <i/>
      <sz val="9"/>
      <color indexed="81"/>
      <name val="Arial"/>
      <family val="2"/>
      <charset val="238"/>
    </font>
    <font>
      <i/>
      <sz val="9"/>
      <color indexed="81"/>
      <name val="Arial"/>
      <family val="2"/>
      <charset val="238"/>
    </font>
    <font>
      <b/>
      <i/>
      <sz val="9"/>
      <color indexed="81"/>
      <name val="Calibri"/>
      <family val="2"/>
      <charset val="238"/>
    </font>
    <font>
      <i/>
      <u/>
      <sz val="9"/>
      <color indexed="81"/>
      <name val="Calibri"/>
      <family val="2"/>
      <charset val="238"/>
    </font>
    <font>
      <b/>
      <i/>
      <sz val="10"/>
      <color indexed="81"/>
      <name val="Arial"/>
      <family val="2"/>
      <charset val="238"/>
    </font>
    <font>
      <i/>
      <sz val="10"/>
      <color indexed="81"/>
      <name val="Arial"/>
      <family val="2"/>
      <charset val="238"/>
    </font>
    <font>
      <sz val="9"/>
      <color indexed="81"/>
      <name val="Arial"/>
      <family val="2"/>
      <charset val="238"/>
    </font>
    <font>
      <i/>
      <u/>
      <sz val="10"/>
      <color indexed="81"/>
      <name val="Arial"/>
      <family val="2"/>
      <charset val="238"/>
    </font>
    <font>
      <b/>
      <i/>
      <u/>
      <sz val="10"/>
      <color indexed="81"/>
      <name val="Arial"/>
      <family val="2"/>
      <charset val="238"/>
    </font>
    <font>
      <sz val="10"/>
      <name val="Verdana"/>
      <family val="2"/>
      <charset val="238"/>
    </font>
    <font>
      <b/>
      <sz val="10"/>
      <name val="Verdana"/>
      <family val="2"/>
      <charset val="238"/>
    </font>
    <font>
      <sz val="10"/>
      <color theme="1"/>
      <name val="Verdana"/>
      <family val="2"/>
      <charset val="238"/>
    </font>
    <font>
      <sz val="11"/>
      <color theme="1"/>
      <name val="Calibri"/>
      <family val="2"/>
      <charset val="238"/>
      <scheme val="minor"/>
    </font>
    <font>
      <sz val="8"/>
      <color theme="1"/>
      <name val="Arial"/>
      <family val="2"/>
      <charset val="238"/>
    </font>
    <font>
      <b/>
      <sz val="16"/>
      <color theme="1"/>
      <name val="Arial"/>
      <family val="2"/>
      <charset val="238"/>
    </font>
    <font>
      <b/>
      <sz val="8"/>
      <color rgb="FFDF572D"/>
      <name val="Arial"/>
      <family val="2"/>
      <charset val="238"/>
    </font>
    <font>
      <b/>
      <sz val="14"/>
      <color theme="1"/>
      <name val="Arial"/>
      <family val="2"/>
      <charset val="238"/>
    </font>
    <font>
      <b/>
      <sz val="14"/>
      <color theme="8" tint="-0.249977111117893"/>
      <name val="Arial"/>
      <family val="2"/>
      <charset val="238"/>
    </font>
    <font>
      <b/>
      <sz val="12"/>
      <color theme="1"/>
      <name val="Arial"/>
      <family val="2"/>
      <charset val="238"/>
    </font>
    <font>
      <b/>
      <sz val="12"/>
      <color theme="8" tint="-0.249977111117893"/>
      <name val="Arial"/>
      <family val="2"/>
      <charset val="238"/>
    </font>
    <font>
      <b/>
      <sz val="11"/>
      <color theme="1"/>
      <name val="Arial"/>
      <family val="2"/>
      <charset val="238"/>
    </font>
    <font>
      <b/>
      <sz val="10"/>
      <color theme="8" tint="-0.249977111117893"/>
      <name val="Arial"/>
      <family val="2"/>
      <charset val="238"/>
    </font>
    <font>
      <b/>
      <sz val="10"/>
      <color theme="1"/>
      <name val="Arial"/>
      <family val="2"/>
      <charset val="238"/>
    </font>
    <font>
      <sz val="10"/>
      <color theme="1"/>
      <name val="Arial"/>
      <family val="2"/>
      <charset val="238"/>
    </font>
    <font>
      <b/>
      <sz val="10"/>
      <color rgb="FF000000"/>
      <name val="Calibri"/>
      <family val="2"/>
      <charset val="238"/>
      <scheme val="minor"/>
    </font>
    <font>
      <b/>
      <sz val="8"/>
      <color rgb="FF000000"/>
      <name val="Calibri"/>
      <family val="2"/>
      <charset val="238"/>
      <scheme val="minor"/>
    </font>
    <font>
      <sz val="10"/>
      <color theme="8" tint="-0.249977111117893"/>
      <name val="Arial"/>
      <family val="2"/>
      <charset val="238"/>
    </font>
    <font>
      <i/>
      <sz val="8"/>
      <color theme="1"/>
      <name val="Arial Narrow"/>
      <family val="2"/>
      <charset val="238"/>
    </font>
    <font>
      <b/>
      <sz val="9"/>
      <color theme="1"/>
      <name val="Arial"/>
      <family val="2"/>
      <charset val="238"/>
    </font>
    <font>
      <i/>
      <sz val="6"/>
      <color theme="1"/>
      <name val="Arial"/>
      <family val="2"/>
      <charset val="238"/>
    </font>
    <font>
      <b/>
      <sz val="11"/>
      <color theme="8" tint="-0.249977111117893"/>
      <name val="Arial"/>
      <family val="2"/>
      <charset val="238"/>
    </font>
    <font>
      <i/>
      <sz val="10"/>
      <color theme="1"/>
      <name val="Arial"/>
      <family val="2"/>
      <charset val="238"/>
    </font>
    <font>
      <sz val="10"/>
      <name val="Calibri"/>
      <family val="2"/>
      <charset val="238"/>
      <scheme val="minor"/>
    </font>
    <font>
      <b/>
      <sz val="16"/>
      <name val="Calibri"/>
      <family val="2"/>
      <charset val="238"/>
      <scheme val="minor"/>
    </font>
    <font>
      <b/>
      <sz val="12"/>
      <name val="Calibri"/>
      <family val="2"/>
      <charset val="238"/>
      <scheme val="minor"/>
    </font>
    <font>
      <b/>
      <sz val="17.5"/>
      <name val="Calibri"/>
      <family val="2"/>
      <charset val="238"/>
      <scheme val="minor"/>
    </font>
    <font>
      <b/>
      <sz val="14"/>
      <name val="Calibri"/>
      <family val="2"/>
      <charset val="238"/>
      <scheme val="minor"/>
    </font>
    <font>
      <sz val="11"/>
      <name val="Calibri"/>
      <family val="2"/>
      <charset val="238"/>
      <scheme val="minor"/>
    </font>
    <font>
      <i/>
      <sz val="10"/>
      <name val="Calibri"/>
      <family val="2"/>
      <charset val="238"/>
      <scheme val="minor"/>
    </font>
    <font>
      <i/>
      <sz val="11"/>
      <name val="Calibri"/>
      <family val="2"/>
      <charset val="238"/>
      <scheme val="minor"/>
    </font>
    <font>
      <sz val="10"/>
      <name val="Arial CE"/>
      <family val="2"/>
      <charset val="238"/>
    </font>
    <font>
      <b/>
      <sz val="18"/>
      <color theme="1"/>
      <name val="Calibri"/>
      <family val="2"/>
      <charset val="238"/>
      <scheme val="minor"/>
    </font>
    <font>
      <b/>
      <sz val="14"/>
      <color theme="1"/>
      <name val="Calibri"/>
      <family val="2"/>
      <charset val="238"/>
      <scheme val="minor"/>
    </font>
    <font>
      <b/>
      <sz val="16"/>
      <color theme="1"/>
      <name val="Calibri"/>
      <family val="2"/>
      <charset val="238"/>
      <scheme val="minor"/>
    </font>
    <font>
      <b/>
      <sz val="12"/>
      <color theme="1"/>
      <name val="Calibri"/>
      <family val="2"/>
      <charset val="238"/>
      <scheme val="minor"/>
    </font>
    <font>
      <b/>
      <sz val="11"/>
      <name val="Calibri"/>
      <family val="2"/>
      <charset val="238"/>
      <scheme val="minor"/>
    </font>
    <font>
      <b/>
      <sz val="9"/>
      <color indexed="81"/>
      <name val="Tahoma"/>
      <family val="2"/>
      <charset val="238"/>
    </font>
    <font>
      <sz val="12"/>
      <color rgb="FFFF0000"/>
      <name val="Verdana"/>
      <family val="2"/>
      <charset val="238"/>
    </font>
    <font>
      <b/>
      <sz val="12"/>
      <color rgb="FFFF0000"/>
      <name val="Verdana"/>
      <family val="2"/>
      <charset val="238"/>
    </font>
    <font>
      <i/>
      <sz val="12"/>
      <color rgb="FFFF0000"/>
      <name val="Verdana"/>
      <family val="2"/>
      <charset val="238"/>
    </font>
  </fonts>
  <fills count="1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
      <gradientFill type="path" left="0.5" right="0.5" top="0.5" bottom="0.5">
        <stop position="0">
          <color theme="9" tint="0.80001220740379042"/>
        </stop>
        <stop position="1">
          <color theme="9" tint="0.40000610370189521"/>
        </stop>
      </gradientFill>
    </fill>
    <fill>
      <gradientFill type="path" left="0.5" right="0.5" top="0.5" bottom="0.5">
        <stop position="0">
          <color theme="0"/>
        </stop>
        <stop position="1">
          <color theme="4"/>
        </stop>
      </gradientFill>
    </fill>
    <fill>
      <patternFill patternType="solid">
        <fgColor theme="2"/>
        <bgColor indexed="64"/>
      </patternFill>
    </fill>
    <fill>
      <patternFill patternType="solid">
        <fgColor rgb="FF5FAB01"/>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gradientFill type="path" left="0.5" right="0.5" top="0.5" bottom="0.5">
        <stop position="0">
          <color theme="5" tint="0.80001220740379042"/>
        </stop>
        <stop position="1">
          <color theme="5" tint="0.40000610370189521"/>
        </stop>
      </gradientFill>
    </fill>
    <fill>
      <patternFill patternType="solid">
        <fgColor theme="8" tint="0.59999389629810485"/>
        <bgColor indexed="64"/>
      </patternFill>
    </fill>
    <fill>
      <patternFill patternType="solid">
        <fgColor indexed="44"/>
        <bgColor indexed="64"/>
      </patternFill>
    </fill>
    <fill>
      <patternFill patternType="solid">
        <fgColor indexed="42"/>
        <bgColor indexed="64"/>
      </patternFill>
    </fill>
    <fill>
      <patternFill patternType="solid">
        <fgColor rgb="FFCCFFCC"/>
        <bgColor indexed="64"/>
      </patternFill>
    </fill>
  </fills>
  <borders count="93">
    <border>
      <left/>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style="thick">
        <color indexed="64"/>
      </top>
      <bottom/>
      <diagonal/>
    </border>
    <border>
      <left/>
      <right style="thick">
        <color indexed="64"/>
      </right>
      <top style="thick">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thin">
        <color indexed="64"/>
      </top>
      <bottom/>
      <diagonal/>
    </border>
    <border>
      <left/>
      <right style="thick">
        <color indexed="64"/>
      </right>
      <top style="thin">
        <color indexed="64"/>
      </top>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ck">
        <color indexed="64"/>
      </top>
      <bottom style="thick">
        <color indexed="64"/>
      </bottom>
      <diagonal/>
    </border>
    <border>
      <left/>
      <right style="thin">
        <color indexed="64"/>
      </right>
      <top style="thin">
        <color indexed="64"/>
      </top>
      <bottom style="thin">
        <color indexed="64"/>
      </bottom>
      <diagonal/>
    </border>
    <border>
      <left/>
      <right style="hair">
        <color indexed="64"/>
      </right>
      <top style="thick">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ck">
        <color indexed="64"/>
      </left>
      <right/>
      <top style="thick">
        <color indexed="64"/>
      </top>
      <bottom/>
      <diagonal/>
    </border>
    <border>
      <left style="thick">
        <color indexed="64"/>
      </left>
      <right/>
      <top style="thick">
        <color indexed="64"/>
      </top>
      <bottom style="thin">
        <color indexed="64"/>
      </bottom>
      <diagonal/>
    </border>
    <border>
      <left style="thick">
        <color indexed="64"/>
      </left>
      <right/>
      <top style="thin">
        <color indexed="64"/>
      </top>
      <bottom/>
      <diagonal/>
    </border>
    <border>
      <left style="medium">
        <color indexed="64"/>
      </left>
      <right/>
      <top style="thick">
        <color indexed="64"/>
      </top>
      <bottom style="thick">
        <color indexed="64"/>
      </bottom>
      <diagonal/>
    </border>
    <border>
      <left/>
      <right/>
      <top/>
      <bottom style="thin">
        <color indexed="64"/>
      </bottom>
      <diagonal/>
    </border>
    <border>
      <left style="thin">
        <color indexed="64"/>
      </left>
      <right/>
      <top style="thick">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ck">
        <color indexed="64"/>
      </left>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auto="1"/>
      </left>
      <right style="thin">
        <color auto="1"/>
      </right>
      <top/>
      <bottom style="double">
        <color auto="1"/>
      </bottom>
      <diagonal/>
    </border>
    <border>
      <left style="thin">
        <color auto="1"/>
      </left>
      <right style="thin">
        <color auto="1"/>
      </right>
      <top/>
      <bottom style="double">
        <color auto="1"/>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style="medium">
        <color auto="1"/>
      </right>
      <top/>
      <bottom style="double">
        <color auto="1"/>
      </bottom>
      <diagonal/>
    </border>
    <border>
      <left style="medium">
        <color auto="1"/>
      </left>
      <right/>
      <top style="double">
        <color auto="1"/>
      </top>
      <bottom style="double">
        <color auto="1"/>
      </bottom>
      <diagonal/>
    </border>
    <border>
      <left/>
      <right/>
      <top style="double">
        <color auto="1"/>
      </top>
      <bottom style="double">
        <color auto="1"/>
      </bottom>
      <diagonal/>
    </border>
    <border>
      <left/>
      <right style="medium">
        <color auto="1"/>
      </right>
      <top style="double">
        <color auto="1"/>
      </top>
      <bottom style="double">
        <color auto="1"/>
      </bottom>
      <diagonal/>
    </border>
    <border>
      <left style="medium">
        <color indexed="64"/>
      </left>
      <right/>
      <top/>
      <bottom/>
      <diagonal/>
    </border>
    <border>
      <left style="medium">
        <color indexed="64"/>
      </left>
      <right/>
      <top style="double">
        <color indexed="64"/>
      </top>
      <bottom/>
      <diagonal/>
    </border>
    <border>
      <left/>
      <right/>
      <top style="double">
        <color indexed="64"/>
      </top>
      <bottom/>
      <diagonal/>
    </border>
    <border>
      <left/>
      <right style="double">
        <color indexed="64"/>
      </right>
      <top/>
      <bottom/>
      <diagonal/>
    </border>
    <border>
      <left style="double">
        <color indexed="64"/>
      </left>
      <right style="double">
        <color indexed="64"/>
      </right>
      <top style="double">
        <color indexed="64"/>
      </top>
      <bottom/>
      <diagonal/>
    </border>
    <border>
      <left style="double">
        <color indexed="64"/>
      </left>
      <right style="medium">
        <color indexed="64"/>
      </right>
      <top style="double">
        <color indexed="64"/>
      </top>
      <bottom/>
      <diagonal/>
    </border>
    <border>
      <left style="thin">
        <color indexed="64"/>
      </left>
      <right style="medium">
        <color auto="1"/>
      </right>
      <top style="double">
        <color indexed="64"/>
      </top>
      <bottom style="thin">
        <color indexed="64"/>
      </bottom>
      <diagonal/>
    </border>
    <border>
      <left/>
      <right/>
      <top style="thin">
        <color indexed="64"/>
      </top>
      <bottom style="double">
        <color indexed="64"/>
      </bottom>
      <diagonal/>
    </border>
    <border>
      <left style="medium">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indexed="64"/>
      </left>
      <right style="thin">
        <color indexed="64"/>
      </right>
      <top style="double">
        <color indexed="64"/>
      </top>
      <bottom style="double">
        <color indexed="64"/>
      </bottom>
      <diagonal/>
    </border>
  </borders>
  <cellStyleXfs count="5">
    <xf numFmtId="0" fontId="0" fillId="0" borderId="0"/>
    <xf numFmtId="44" fontId="29" fillId="0" borderId="0" applyFont="0" applyFill="0" applyBorder="0" applyAlignment="0" applyProtection="0"/>
    <xf numFmtId="0" fontId="30" fillId="0" borderId="0"/>
    <xf numFmtId="0" fontId="1" fillId="0" borderId="0">
      <alignment vertical="center"/>
    </xf>
    <xf numFmtId="0" fontId="58" fillId="0" borderId="0"/>
  </cellStyleXfs>
  <cellXfs count="217">
    <xf numFmtId="0" fontId="0" fillId="0" borderId="0" xfId="0"/>
    <xf numFmtId="0" fontId="31" fillId="0" borderId="0" xfId="0" applyFont="1" applyAlignment="1" applyProtection="1">
      <alignment vertical="center"/>
      <protection hidden="1"/>
    </xf>
    <xf numFmtId="0" fontId="32" fillId="2" borderId="10" xfId="0" applyFont="1" applyFill="1" applyBorder="1" applyAlignment="1" applyProtection="1">
      <alignment vertical="center" wrapText="1"/>
      <protection hidden="1"/>
    </xf>
    <xf numFmtId="0" fontId="32" fillId="2" borderId="11" xfId="0" applyFont="1" applyFill="1" applyBorder="1" applyAlignment="1" applyProtection="1">
      <alignment vertical="center" wrapText="1"/>
      <protection hidden="1"/>
    </xf>
    <xf numFmtId="49" fontId="32" fillId="2" borderId="12" xfId="0" applyNumberFormat="1" applyFont="1" applyFill="1" applyBorder="1" applyAlignment="1" applyProtection="1">
      <alignment vertical="center"/>
      <protection hidden="1"/>
    </xf>
    <xf numFmtId="0" fontId="32" fillId="2" borderId="13" xfId="0" applyNumberFormat="1" applyFont="1" applyFill="1" applyBorder="1" applyAlignment="1" applyProtection="1">
      <alignment vertical="center"/>
      <protection hidden="1"/>
    </xf>
    <xf numFmtId="49" fontId="32" fillId="2" borderId="14" xfId="0" applyNumberFormat="1" applyFont="1" applyFill="1" applyBorder="1" applyAlignment="1" applyProtection="1">
      <alignment horizontal="right" vertical="center"/>
      <protection hidden="1"/>
    </xf>
    <xf numFmtId="0" fontId="33" fillId="0" borderId="0" xfId="0" applyFont="1" applyAlignment="1" applyProtection="1">
      <alignment vertical="center" wrapText="1"/>
      <protection hidden="1"/>
    </xf>
    <xf numFmtId="49" fontId="34" fillId="2" borderId="15" xfId="0" applyNumberFormat="1" applyFont="1" applyFill="1" applyBorder="1" applyAlignment="1" applyProtection="1">
      <alignment horizontal="left" vertical="top"/>
    </xf>
    <xf numFmtId="49" fontId="34" fillId="2" borderId="15" xfId="0" applyNumberFormat="1" applyFont="1" applyFill="1" applyBorder="1" applyAlignment="1" applyProtection="1">
      <alignment vertical="top" wrapText="1"/>
    </xf>
    <xf numFmtId="49" fontId="34" fillId="2" borderId="15" xfId="0" applyNumberFormat="1" applyFont="1" applyFill="1" applyBorder="1" applyAlignment="1" applyProtection="1">
      <alignment vertical="top" wrapText="1"/>
      <protection hidden="1"/>
    </xf>
    <xf numFmtId="49" fontId="34" fillId="2" borderId="16" xfId="0" applyNumberFormat="1" applyFont="1" applyFill="1" applyBorder="1" applyAlignment="1" applyProtection="1">
      <alignment vertical="top" wrapText="1"/>
      <protection hidden="1"/>
    </xf>
    <xf numFmtId="0" fontId="36" fillId="2" borderId="17" xfId="0" applyFont="1" applyFill="1" applyBorder="1" applyAlignment="1" applyProtection="1">
      <alignment vertical="top"/>
      <protection hidden="1"/>
    </xf>
    <xf numFmtId="0" fontId="36" fillId="2" borderId="5" xfId="0" applyFont="1" applyFill="1" applyBorder="1" applyAlignment="1" applyProtection="1">
      <alignment vertical="top"/>
      <protection hidden="1"/>
    </xf>
    <xf numFmtId="49" fontId="37" fillId="2" borderId="5" xfId="0" applyNumberFormat="1" applyFont="1" applyFill="1" applyBorder="1" applyAlignment="1" applyProtection="1">
      <alignment vertical="top" wrapText="1"/>
    </xf>
    <xf numFmtId="49" fontId="36" fillId="2" borderId="5" xfId="0" applyNumberFormat="1" applyFont="1" applyFill="1" applyBorder="1" applyAlignment="1" applyProtection="1">
      <alignment vertical="top"/>
      <protection hidden="1"/>
    </xf>
    <xf numFmtId="49" fontId="36" fillId="2" borderId="18" xfId="0" applyNumberFormat="1" applyFont="1" applyFill="1" applyBorder="1" applyAlignment="1" applyProtection="1">
      <alignment vertical="top"/>
      <protection hidden="1"/>
    </xf>
    <xf numFmtId="0" fontId="38" fillId="7" borderId="19" xfId="0" applyFont="1" applyFill="1" applyBorder="1" applyAlignment="1" applyProtection="1">
      <alignment vertical="center"/>
      <protection hidden="1"/>
    </xf>
    <xf numFmtId="0" fontId="38" fillId="8" borderId="13" xfId="0" applyFont="1" applyFill="1" applyBorder="1" applyAlignment="1" applyProtection="1">
      <alignment vertical="center"/>
      <protection hidden="1"/>
    </xf>
    <xf numFmtId="49" fontId="39" fillId="2" borderId="5" xfId="0" applyNumberFormat="1" applyFont="1" applyFill="1" applyBorder="1" applyAlignment="1" applyProtection="1">
      <alignment vertical="center" wrapText="1"/>
    </xf>
    <xf numFmtId="0" fontId="40" fillId="2" borderId="5" xfId="0" applyNumberFormat="1" applyFont="1" applyFill="1" applyBorder="1" applyAlignment="1" applyProtection="1">
      <alignment vertical="center" wrapText="1"/>
      <protection hidden="1"/>
    </xf>
    <xf numFmtId="49" fontId="40" fillId="2" borderId="5" xfId="0" applyNumberFormat="1" applyFont="1" applyFill="1" applyBorder="1" applyAlignment="1" applyProtection="1">
      <alignment vertical="center" wrapText="1"/>
    </xf>
    <xf numFmtId="49" fontId="40" fillId="2" borderId="20" xfId="0" applyNumberFormat="1" applyFont="1" applyFill="1" applyBorder="1" applyAlignment="1" applyProtection="1">
      <alignment vertical="center" wrapText="1"/>
    </xf>
    <xf numFmtId="0" fontId="39" fillId="2" borderId="21" xfId="0" applyFont="1" applyFill="1" applyBorder="1" applyAlignment="1" applyProtection="1">
      <alignment vertical="center"/>
      <protection locked="0"/>
    </xf>
    <xf numFmtId="0" fontId="39" fillId="2" borderId="4" xfId="0" applyFont="1" applyFill="1" applyBorder="1" applyAlignment="1" applyProtection="1">
      <alignment horizontal="left" vertical="center"/>
      <protection locked="0"/>
    </xf>
    <xf numFmtId="0" fontId="41" fillId="2" borderId="17" xfId="0" applyFont="1" applyFill="1" applyBorder="1" applyAlignment="1" applyProtection="1">
      <alignment vertical="center"/>
      <protection hidden="1"/>
    </xf>
    <xf numFmtId="0" fontId="41" fillId="2" borderId="5" xfId="0" applyFont="1" applyFill="1" applyBorder="1" applyAlignment="1" applyProtection="1">
      <alignment vertical="center"/>
      <protection hidden="1"/>
    </xf>
    <xf numFmtId="49" fontId="39" fillId="2" borderId="5" xfId="0" applyNumberFormat="1" applyFont="1" applyFill="1" applyBorder="1" applyAlignment="1" applyProtection="1">
      <alignment vertical="center"/>
      <protection locked="0"/>
    </xf>
    <xf numFmtId="0" fontId="40" fillId="2" borderId="6" xfId="0" applyFont="1" applyFill="1" applyBorder="1" applyAlignment="1" applyProtection="1">
      <alignment vertical="center"/>
    </xf>
    <xf numFmtId="49" fontId="39" fillId="2" borderId="5" xfId="0" applyNumberFormat="1" applyFont="1" applyFill="1" applyBorder="1" applyAlignment="1" applyProtection="1">
      <alignment vertical="center"/>
    </xf>
    <xf numFmtId="0" fontId="39" fillId="2" borderId="5" xfId="0" applyNumberFormat="1" applyFont="1" applyFill="1" applyBorder="1" applyAlignment="1" applyProtection="1">
      <alignment vertical="center"/>
    </xf>
    <xf numFmtId="0" fontId="42" fillId="0" borderId="0" xfId="0" applyFont="1" applyAlignment="1" applyProtection="1">
      <alignment horizontal="center"/>
    </xf>
    <xf numFmtId="165" fontId="39" fillId="2" borderId="22" xfId="0" applyNumberFormat="1" applyFont="1" applyFill="1" applyBorder="1" applyAlignment="1" applyProtection="1">
      <alignment horizontal="left" vertical="center"/>
    </xf>
    <xf numFmtId="0" fontId="40" fillId="2" borderId="6" xfId="0" applyNumberFormat="1" applyFont="1" applyFill="1" applyBorder="1" applyAlignment="1" applyProtection="1">
      <alignment vertical="center"/>
    </xf>
    <xf numFmtId="0" fontId="43" fillId="0" borderId="0" xfId="0" applyFont="1" applyAlignment="1" applyProtection="1">
      <alignment horizontal="center"/>
    </xf>
    <xf numFmtId="165" fontId="39" fillId="2" borderId="23" xfId="0" applyNumberFormat="1" applyFont="1" applyFill="1" applyBorder="1" applyAlignment="1" applyProtection="1">
      <alignment horizontal="left" vertical="center"/>
    </xf>
    <xf numFmtId="165" fontId="44" fillId="0" borderId="24" xfId="0" applyNumberFormat="1" applyFont="1" applyFill="1" applyBorder="1" applyAlignment="1" applyProtection="1">
      <alignment horizontal="left" vertical="center" wrapText="1"/>
      <protection locked="0"/>
    </xf>
    <xf numFmtId="14" fontId="39" fillId="2" borderId="25" xfId="0" applyNumberFormat="1" applyFont="1" applyFill="1" applyBorder="1" applyAlignment="1" applyProtection="1">
      <alignment vertical="center"/>
      <protection locked="0"/>
    </xf>
    <xf numFmtId="14" fontId="40" fillId="2" borderId="26" xfId="0" applyNumberFormat="1" applyFont="1" applyFill="1" applyBorder="1" applyAlignment="1" applyProtection="1">
      <alignment vertical="center"/>
    </xf>
    <xf numFmtId="0" fontId="45" fillId="9" borderId="27" xfId="0" applyFont="1" applyFill="1" applyBorder="1" applyAlignment="1" applyProtection="1">
      <alignment horizontal="right" vertical="center"/>
      <protection hidden="1"/>
    </xf>
    <xf numFmtId="3" fontId="45" fillId="9" borderId="28" xfId="0" applyNumberFormat="1" applyFont="1" applyFill="1" applyBorder="1" applyAlignment="1" applyProtection="1">
      <alignment horizontal="left" vertical="center"/>
      <protection hidden="1"/>
    </xf>
    <xf numFmtId="0" fontId="46" fillId="9" borderId="29" xfId="0" applyFont="1" applyFill="1" applyBorder="1" applyAlignment="1" applyProtection="1">
      <alignment horizontal="center" vertical="center"/>
      <protection hidden="1"/>
    </xf>
    <xf numFmtId="0" fontId="46" fillId="9" borderId="30" xfId="0" applyFont="1" applyFill="1" applyBorder="1" applyAlignment="1" applyProtection="1">
      <alignment horizontal="center" vertical="center"/>
      <protection hidden="1"/>
    </xf>
    <xf numFmtId="0" fontId="31" fillId="10" borderId="0" xfId="0" applyFont="1" applyFill="1" applyAlignment="1" applyProtection="1">
      <alignment vertical="center"/>
    </xf>
    <xf numFmtId="0" fontId="40" fillId="10" borderId="31" xfId="0" applyFont="1" applyFill="1" applyBorder="1" applyAlignment="1" applyProtection="1">
      <alignment vertical="center"/>
    </xf>
    <xf numFmtId="0" fontId="40" fillId="10" borderId="32" xfId="0" applyFont="1" applyFill="1" applyBorder="1" applyAlignment="1" applyProtection="1">
      <alignment horizontal="center" vertical="center"/>
    </xf>
    <xf numFmtId="0" fontId="40" fillId="10" borderId="32" xfId="0" applyFont="1" applyFill="1" applyBorder="1" applyAlignment="1" applyProtection="1">
      <alignment vertical="center"/>
    </xf>
    <xf numFmtId="0" fontId="40" fillId="10" borderId="32" xfId="0" applyFont="1" applyFill="1" applyBorder="1" applyAlignment="1" applyProtection="1">
      <alignment horizontal="left" vertical="center"/>
    </xf>
    <xf numFmtId="0" fontId="40" fillId="10" borderId="33" xfId="0" applyFont="1" applyFill="1" applyBorder="1" applyAlignment="1" applyProtection="1">
      <alignment horizontal="center" vertical="center"/>
    </xf>
    <xf numFmtId="0" fontId="31" fillId="0" borderId="0" xfId="0" applyFont="1" applyAlignment="1" applyProtection="1">
      <alignment vertical="center"/>
    </xf>
    <xf numFmtId="0" fontId="31" fillId="0" borderId="0" xfId="0" applyFont="1" applyFill="1" applyAlignment="1" applyProtection="1">
      <alignment vertical="center"/>
    </xf>
    <xf numFmtId="0" fontId="31" fillId="2" borderId="34" xfId="0" applyFont="1" applyFill="1" applyBorder="1" applyAlignment="1" applyProtection="1">
      <alignment horizontal="center" vertical="center"/>
    </xf>
    <xf numFmtId="49" fontId="31" fillId="0" borderId="35"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0" borderId="35" xfId="0" applyFont="1" applyFill="1" applyBorder="1" applyAlignment="1" applyProtection="1">
      <alignment horizontal="center" vertical="center"/>
    </xf>
    <xf numFmtId="0" fontId="2" fillId="0" borderId="35" xfId="3" applyNumberFormat="1" applyFont="1" applyFill="1" applyBorder="1" applyAlignment="1" applyProtection="1">
      <alignment horizontal="left" vertical="center" wrapText="1"/>
    </xf>
    <xf numFmtId="166" fontId="31" fillId="0" borderId="35" xfId="0" applyNumberFormat="1" applyFont="1" applyFill="1" applyBorder="1" applyAlignment="1" applyProtection="1">
      <alignment horizontal="center" vertical="center"/>
    </xf>
    <xf numFmtId="2" fontId="31" fillId="0" borderId="35" xfId="0" applyNumberFormat="1" applyFont="1" applyFill="1" applyBorder="1" applyAlignment="1" applyProtection="1">
      <alignment horizontal="center" vertical="center"/>
    </xf>
    <xf numFmtId="4" fontId="3" fillId="0" borderId="35" xfId="3" applyNumberFormat="1" applyFont="1" applyFill="1" applyBorder="1" applyAlignment="1" applyProtection="1">
      <alignment horizontal="center" vertical="center"/>
    </xf>
    <xf numFmtId="164" fontId="3" fillId="0" borderId="36" xfId="3" applyNumberFormat="1" applyFont="1" applyFill="1" applyBorder="1" applyAlignment="1" applyProtection="1">
      <alignment horizontal="right" vertical="center"/>
    </xf>
    <xf numFmtId="0" fontId="31" fillId="2" borderId="3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2" fillId="0" borderId="8" xfId="3" applyNumberFormat="1" applyFont="1" applyFill="1" applyBorder="1" applyAlignment="1" applyProtection="1">
      <alignment horizontal="left" vertical="center" wrapText="1"/>
    </xf>
    <xf numFmtId="0" fontId="31" fillId="2" borderId="0" xfId="0" applyFont="1" applyFill="1" applyBorder="1" applyAlignment="1" applyProtection="1">
      <alignment horizontal="center" vertical="center"/>
    </xf>
    <xf numFmtId="0" fontId="31" fillId="2" borderId="38" xfId="0" applyFont="1" applyFill="1" applyBorder="1" applyAlignment="1" applyProtection="1">
      <alignment horizontal="center" vertical="center"/>
    </xf>
    <xf numFmtId="0" fontId="4" fillId="0" borderId="7" xfId="3" applyNumberFormat="1" applyFont="1" applyFill="1" applyBorder="1" applyAlignment="1" applyProtection="1">
      <alignment horizontal="left" vertical="center" wrapText="1" shrinkToFit="1"/>
    </xf>
    <xf numFmtId="0" fontId="31" fillId="2" borderId="39" xfId="0" applyFont="1" applyFill="1" applyBorder="1" applyAlignment="1" applyProtection="1">
      <alignment vertical="center"/>
      <protection locked="0"/>
    </xf>
    <xf numFmtId="0" fontId="31" fillId="2" borderId="40" xfId="0" applyFont="1" applyFill="1" applyBorder="1" applyAlignment="1" applyProtection="1">
      <alignment vertical="center"/>
      <protection locked="0"/>
    </xf>
    <xf numFmtId="0" fontId="2" fillId="0" borderId="29" xfId="3" applyNumberFormat="1" applyFont="1" applyFill="1" applyBorder="1" applyAlignment="1" applyProtection="1">
      <alignment horizontal="left" vertical="center" wrapText="1" shrinkToFit="1"/>
    </xf>
    <xf numFmtId="0" fontId="31" fillId="2" borderId="40" xfId="0" applyFont="1" applyFill="1" applyBorder="1" applyAlignment="1" applyProtection="1">
      <alignment horizontal="center" vertical="center"/>
    </xf>
    <xf numFmtId="0" fontId="31" fillId="2" borderId="41" xfId="0" applyFont="1" applyFill="1" applyBorder="1" applyAlignment="1" applyProtection="1">
      <alignment horizontal="center" vertical="center"/>
    </xf>
    <xf numFmtId="0" fontId="31" fillId="2" borderId="37" xfId="0" applyFont="1" applyFill="1" applyBorder="1" applyAlignment="1" applyProtection="1">
      <alignment vertical="center"/>
    </xf>
    <xf numFmtId="0" fontId="31" fillId="2" borderId="0" xfId="0" applyFont="1" applyFill="1" applyBorder="1" applyAlignment="1" applyProtection="1">
      <alignment vertical="center"/>
    </xf>
    <xf numFmtId="0" fontId="31" fillId="2" borderId="39" xfId="0" applyFont="1" applyFill="1" applyBorder="1" applyAlignment="1" applyProtection="1">
      <alignment vertical="center"/>
    </xf>
    <xf numFmtId="0" fontId="31" fillId="2" borderId="40" xfId="0" applyFont="1" applyFill="1" applyBorder="1" applyAlignment="1" applyProtection="1">
      <alignment vertical="center"/>
    </xf>
    <xf numFmtId="0" fontId="31" fillId="11" borderId="0" xfId="0" applyFont="1" applyFill="1" applyAlignment="1" applyProtection="1">
      <alignment vertical="center"/>
    </xf>
    <xf numFmtId="0" fontId="40" fillId="11" borderId="31" xfId="0" applyFont="1" applyFill="1" applyBorder="1" applyAlignment="1" applyProtection="1">
      <alignment vertical="center"/>
    </xf>
    <xf numFmtId="0" fontId="40" fillId="11" borderId="32" xfId="0" applyFont="1" applyFill="1" applyBorder="1" applyAlignment="1" applyProtection="1">
      <alignment horizontal="center" vertical="center"/>
    </xf>
    <xf numFmtId="0" fontId="40" fillId="11" borderId="32" xfId="0" applyFont="1" applyFill="1" applyBorder="1" applyAlignment="1" applyProtection="1">
      <alignment vertical="center"/>
    </xf>
    <xf numFmtId="0" fontId="40" fillId="11" borderId="32" xfId="0" applyFont="1" applyFill="1" applyBorder="1" applyAlignment="1" applyProtection="1">
      <alignment horizontal="left" vertical="center"/>
    </xf>
    <xf numFmtId="164" fontId="40" fillId="11" borderId="33" xfId="0" applyNumberFormat="1" applyFont="1" applyFill="1" applyBorder="1" applyAlignment="1" applyProtection="1">
      <alignment horizontal="center" vertical="center"/>
    </xf>
    <xf numFmtId="0" fontId="31" fillId="0" borderId="0" xfId="0" applyFont="1" applyProtection="1"/>
    <xf numFmtId="0" fontId="31" fillId="0" borderId="0" xfId="0" applyFont="1" applyAlignment="1" applyProtection="1">
      <alignment horizontal="center"/>
    </xf>
    <xf numFmtId="3" fontId="27" fillId="5" borderId="7" xfId="0" applyNumberFormat="1" applyFont="1" applyFill="1" applyBorder="1" applyAlignment="1">
      <alignment horizontal="left" vertical="center" wrapText="1"/>
    </xf>
    <xf numFmtId="3" fontId="28" fillId="6" borderId="7" xfId="0" applyNumberFormat="1" applyFont="1" applyFill="1" applyBorder="1" applyAlignment="1">
      <alignment horizontal="left" vertical="center" wrapText="1"/>
    </xf>
    <xf numFmtId="3" fontId="28" fillId="12" borderId="7" xfId="0" applyNumberFormat="1" applyFont="1" applyFill="1" applyBorder="1" applyAlignment="1">
      <alignment horizontal="left" vertical="center" wrapText="1"/>
    </xf>
    <xf numFmtId="3" fontId="27" fillId="12" borderId="7" xfId="0" applyNumberFormat="1" applyFont="1" applyFill="1" applyBorder="1" applyAlignment="1">
      <alignment horizontal="left" vertical="center" wrapText="1"/>
    </xf>
    <xf numFmtId="3" fontId="52" fillId="16" borderId="1" xfId="0" applyNumberFormat="1" applyFont="1" applyFill="1" applyBorder="1" applyAlignment="1" applyProtection="1">
      <alignment horizontal="center" vertical="center"/>
    </xf>
    <xf numFmtId="0" fontId="55" fillId="0" borderId="53" xfId="0" applyFont="1" applyFill="1" applyBorder="1" applyAlignment="1" applyProtection="1">
      <alignment horizontal="left" vertical="center"/>
      <protection locked="0"/>
    </xf>
    <xf numFmtId="0" fontId="55" fillId="0" borderId="58" xfId="0" applyFont="1" applyFill="1" applyBorder="1" applyAlignment="1" applyProtection="1">
      <alignment horizontal="left" vertical="center"/>
      <protection locked="0"/>
    </xf>
    <xf numFmtId="0" fontId="55" fillId="0" borderId="20" xfId="0" applyFont="1" applyFill="1" applyBorder="1" applyAlignment="1" applyProtection="1">
      <alignment horizontal="center" vertical="center"/>
      <protection locked="0"/>
    </xf>
    <xf numFmtId="0" fontId="55" fillId="0" borderId="5" xfId="0" applyFont="1" applyFill="1" applyBorder="1" applyAlignment="1" applyProtection="1">
      <alignment horizontal="left" vertical="center"/>
      <protection locked="0"/>
    </xf>
    <xf numFmtId="3" fontId="55" fillId="4" borderId="53" xfId="0" applyNumberFormat="1" applyFont="1" applyFill="1" applyBorder="1" applyAlignment="1" applyProtection="1">
      <alignment horizontal="right" vertical="center" wrapText="1"/>
      <protection locked="0"/>
    </xf>
    <xf numFmtId="0" fontId="55" fillId="0" borderId="57" xfId="0" applyFont="1" applyFill="1" applyBorder="1" applyAlignment="1" applyProtection="1">
      <alignment horizontal="center" vertical="center"/>
      <protection locked="0"/>
    </xf>
    <xf numFmtId="0" fontId="55" fillId="0" borderId="25" xfId="0" applyFont="1" applyFill="1" applyBorder="1" applyAlignment="1" applyProtection="1">
      <alignment horizontal="left" vertical="center"/>
      <protection locked="0"/>
    </xf>
    <xf numFmtId="0" fontId="50" fillId="0" borderId="0" xfId="4" applyFont="1" applyAlignment="1" applyProtection="1">
      <alignment vertical="center"/>
      <protection locked="0"/>
    </xf>
    <xf numFmtId="0" fontId="50" fillId="0" borderId="0" xfId="4" applyFont="1" applyAlignment="1" applyProtection="1">
      <alignment horizontal="center" vertical="center"/>
      <protection locked="0"/>
    </xf>
    <xf numFmtId="0" fontId="60" fillId="0" borderId="66" xfId="0" applyFont="1" applyFill="1" applyBorder="1" applyAlignment="1">
      <alignment vertical="center"/>
    </xf>
    <xf numFmtId="0" fontId="60" fillId="0" borderId="67" xfId="0" applyFont="1" applyFill="1" applyBorder="1" applyAlignment="1">
      <alignment vertical="center" wrapText="1"/>
    </xf>
    <xf numFmtId="0" fontId="60" fillId="0" borderId="70" xfId="0" applyFont="1" applyFill="1" applyBorder="1" applyAlignment="1">
      <alignment horizontal="center" vertical="center" wrapText="1"/>
    </xf>
    <xf numFmtId="0" fontId="60" fillId="0" borderId="71" xfId="0" applyFont="1" applyFill="1" applyBorder="1" applyAlignment="1">
      <alignment horizontal="center" vertical="center" wrapText="1"/>
    </xf>
    <xf numFmtId="0" fontId="0" fillId="0" borderId="0" xfId="0" applyFill="1"/>
    <xf numFmtId="0" fontId="0" fillId="0" borderId="0" xfId="0" applyFill="1" applyAlignment="1">
      <alignment wrapText="1"/>
    </xf>
    <xf numFmtId="3" fontId="55" fillId="0" borderId="53" xfId="0" applyNumberFormat="1" applyFont="1" applyFill="1" applyBorder="1" applyAlignment="1" applyProtection="1">
      <alignment horizontal="right" vertical="center" wrapText="1"/>
      <protection locked="0"/>
    </xf>
    <xf numFmtId="3" fontId="35" fillId="2" borderId="15" xfId="0" applyNumberFormat="1" applyFont="1" applyFill="1" applyBorder="1" applyAlignment="1" applyProtection="1">
      <alignment vertical="top" wrapText="1"/>
    </xf>
    <xf numFmtId="3" fontId="55" fillId="0" borderId="58" xfId="0" applyNumberFormat="1" applyFont="1" applyFill="1" applyBorder="1" applyAlignment="1" applyProtection="1">
      <alignment horizontal="right" vertical="center" wrapText="1"/>
      <protection locked="0"/>
    </xf>
    <xf numFmtId="167" fontId="55" fillId="4" borderId="5" xfId="0" applyNumberFormat="1" applyFont="1" applyFill="1" applyBorder="1" applyAlignment="1" applyProtection="1">
      <alignment horizontal="left" vertical="center"/>
      <protection locked="0"/>
    </xf>
    <xf numFmtId="2" fontId="56" fillId="3" borderId="23" xfId="0" applyNumberFormat="1" applyFont="1" applyFill="1" applyBorder="1" applyAlignment="1" applyProtection="1">
      <alignment horizontal="center" vertical="center"/>
      <protection locked="0"/>
    </xf>
    <xf numFmtId="3" fontId="55" fillId="0" borderId="70" xfId="0" applyNumberFormat="1" applyFont="1" applyFill="1" applyBorder="1" applyAlignment="1" applyProtection="1">
      <alignment horizontal="right" vertical="center" wrapText="1"/>
      <protection locked="0"/>
    </xf>
    <xf numFmtId="44" fontId="53" fillId="17" borderId="80" xfId="0" applyNumberFormat="1" applyFont="1" applyFill="1" applyBorder="1" applyAlignment="1" applyProtection="1">
      <alignment horizontal="center" vertical="center"/>
    </xf>
    <xf numFmtId="44" fontId="53" fillId="17" borderId="81" xfId="1" applyFont="1" applyFill="1" applyBorder="1" applyAlignment="1" applyProtection="1">
      <alignment horizontal="center" vertical="center"/>
    </xf>
    <xf numFmtId="0" fontId="57" fillId="6" borderId="78" xfId="0" applyFont="1" applyFill="1" applyBorder="1" applyAlignment="1" applyProtection="1">
      <alignment horizontal="center" vertical="center"/>
      <protection locked="0"/>
    </xf>
    <xf numFmtId="3" fontId="54" fillId="6" borderId="82" xfId="0" applyNumberFormat="1" applyFont="1" applyFill="1" applyBorder="1" applyAlignment="1" applyProtection="1">
      <alignment horizontal="center" vertical="center"/>
      <protection locked="0"/>
    </xf>
    <xf numFmtId="0" fontId="55" fillId="0" borderId="71" xfId="0" applyFont="1" applyFill="1" applyBorder="1" applyAlignment="1" applyProtection="1">
      <alignment horizontal="center" vertical="center"/>
      <protection locked="0"/>
    </xf>
    <xf numFmtId="0" fontId="55" fillId="0" borderId="70" xfId="0" applyFont="1" applyFill="1" applyBorder="1" applyAlignment="1" applyProtection="1">
      <alignment horizontal="left" vertical="center"/>
      <protection locked="0"/>
    </xf>
    <xf numFmtId="0" fontId="55" fillId="0" borderId="83" xfId="0" applyFont="1" applyFill="1" applyBorder="1" applyAlignment="1" applyProtection="1">
      <alignment horizontal="left" vertical="center"/>
      <protection locked="0"/>
    </xf>
    <xf numFmtId="44" fontId="59" fillId="18" borderId="65" xfId="1" applyFont="1" applyFill="1" applyBorder="1" applyAlignment="1">
      <alignment vertical="center"/>
    </xf>
    <xf numFmtId="44" fontId="60" fillId="0" borderId="1" xfId="1" applyFont="1" applyFill="1" applyBorder="1" applyAlignment="1">
      <alignment horizontal="center" vertical="center"/>
    </xf>
    <xf numFmtId="44" fontId="0" fillId="0" borderId="0" xfId="1" applyFont="1" applyFill="1"/>
    <xf numFmtId="0" fontId="60" fillId="15" borderId="32" xfId="0" applyFont="1" applyFill="1" applyBorder="1" applyAlignment="1">
      <alignment vertical="center"/>
    </xf>
    <xf numFmtId="49" fontId="63" fillId="6" borderId="77" xfId="0" applyNumberFormat="1" applyFont="1" applyFill="1" applyBorder="1" applyAlignment="1" applyProtection="1">
      <alignment horizontal="left" vertical="center" wrapText="1"/>
      <protection locked="0"/>
    </xf>
    <xf numFmtId="49" fontId="63" fillId="6" borderId="78" xfId="0" applyNumberFormat="1" applyFont="1" applyFill="1" applyBorder="1" applyAlignment="1" applyProtection="1">
      <alignment horizontal="left" vertical="center" wrapText="1"/>
      <protection locked="0"/>
    </xf>
    <xf numFmtId="49" fontId="55" fillId="0" borderId="20" xfId="0" applyNumberFormat="1" applyFont="1" applyFill="1" applyBorder="1" applyAlignment="1" applyProtection="1">
      <alignment horizontal="center" vertical="center"/>
      <protection locked="0"/>
    </xf>
    <xf numFmtId="0" fontId="60" fillId="0" borderId="69" xfId="0" applyFont="1" applyFill="1" applyBorder="1" applyAlignment="1">
      <alignment horizontal="center" vertical="center" wrapText="1"/>
    </xf>
    <xf numFmtId="44" fontId="60" fillId="0" borderId="72" xfId="1" applyFont="1" applyFill="1" applyBorder="1" applyAlignment="1">
      <alignment horizontal="center" vertical="center" wrapText="1"/>
    </xf>
    <xf numFmtId="0" fontId="60" fillId="0" borderId="68" xfId="0" applyFont="1" applyFill="1" applyBorder="1" applyAlignment="1">
      <alignment horizontal="center" vertical="center"/>
    </xf>
    <xf numFmtId="0" fontId="0" fillId="0" borderId="0" xfId="0" applyAlignment="1">
      <alignment horizontal="center" vertical="center"/>
    </xf>
    <xf numFmtId="0" fontId="62" fillId="0" borderId="84" xfId="0" applyFont="1" applyFill="1" applyBorder="1" applyAlignment="1">
      <alignment horizontal="left" vertical="center" wrapText="1"/>
    </xf>
    <xf numFmtId="0" fontId="62" fillId="0" borderId="85" xfId="0" applyNumberFormat="1" applyFont="1" applyFill="1" applyBorder="1" applyAlignment="1">
      <alignment horizontal="left" vertical="center" wrapText="1"/>
    </xf>
    <xf numFmtId="0" fontId="0" fillId="0" borderId="85" xfId="0" applyFont="1" applyFill="1" applyBorder="1" applyAlignment="1">
      <alignment horizontal="left" vertical="center" wrapText="1"/>
    </xf>
    <xf numFmtId="0" fontId="0" fillId="0" borderId="86" xfId="0" applyFill="1" applyBorder="1" applyAlignment="1">
      <alignment horizontal="left" vertical="center" wrapText="1"/>
    </xf>
    <xf numFmtId="44" fontId="60" fillId="4" borderId="82" xfId="1" applyFont="1" applyFill="1" applyBorder="1" applyAlignment="1">
      <alignment horizontal="right" vertical="center"/>
    </xf>
    <xf numFmtId="0" fontId="62" fillId="0" borderId="87" xfId="0" applyFont="1" applyFill="1" applyBorder="1" applyAlignment="1">
      <alignment horizontal="left" vertical="center" wrapText="1"/>
    </xf>
    <xf numFmtId="0" fontId="62" fillId="0" borderId="7" xfId="0" applyNumberFormat="1"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53" xfId="0" applyFill="1" applyBorder="1" applyAlignment="1">
      <alignment horizontal="left" vertical="center" wrapText="1"/>
    </xf>
    <xf numFmtId="44" fontId="60" fillId="4" borderId="88" xfId="1" applyFont="1" applyFill="1" applyBorder="1" applyAlignment="1">
      <alignment horizontal="right" vertical="center"/>
    </xf>
    <xf numFmtId="0" fontId="62" fillId="0" borderId="89" xfId="0" applyFont="1" applyFill="1" applyBorder="1" applyAlignment="1">
      <alignment horizontal="left" vertical="center" wrapText="1"/>
    </xf>
    <xf numFmtId="0" fontId="62" fillId="0" borderId="90" xfId="0" applyNumberFormat="1" applyFont="1" applyFill="1" applyBorder="1" applyAlignment="1">
      <alignment horizontal="left" vertical="center" wrapText="1"/>
    </xf>
    <xf numFmtId="0" fontId="0" fillId="0" borderId="90" xfId="0" applyFont="1" applyFill="1" applyBorder="1" applyAlignment="1">
      <alignment horizontal="left" vertical="center" wrapText="1"/>
    </xf>
    <xf numFmtId="0" fontId="0" fillId="0" borderId="70" xfId="0" applyFill="1" applyBorder="1" applyAlignment="1">
      <alignment horizontal="left" vertical="center" wrapText="1"/>
    </xf>
    <xf numFmtId="44" fontId="60" fillId="4" borderId="91" xfId="1" applyFont="1" applyFill="1" applyBorder="1" applyAlignment="1">
      <alignment horizontal="right" vertical="center"/>
    </xf>
    <xf numFmtId="0" fontId="0" fillId="0" borderId="92" xfId="0" applyBorder="1" applyAlignment="1" applyProtection="1">
      <alignment horizontal="left" vertical="center" wrapText="1"/>
      <protection locked="0"/>
    </xf>
    <xf numFmtId="0" fontId="27" fillId="0" borderId="92" xfId="0" applyFont="1" applyBorder="1" applyAlignment="1" applyProtection="1">
      <alignment horizontal="left" vertical="center" wrapText="1"/>
      <protection locked="0"/>
    </xf>
    <xf numFmtId="0" fontId="27" fillId="0" borderId="92" xfId="0" applyFont="1" applyBorder="1" applyAlignment="1">
      <alignment horizontal="left" vertical="center" wrapText="1"/>
    </xf>
    <xf numFmtId="0" fontId="65" fillId="13" borderId="0" xfId="0" applyFont="1" applyFill="1" applyAlignment="1">
      <alignment horizontal="left" vertical="center" wrapText="1"/>
    </xf>
    <xf numFmtId="0" fontId="63" fillId="16" borderId="76" xfId="0" applyFont="1" applyFill="1" applyBorder="1" applyAlignment="1" applyProtection="1">
      <alignment horizontal="right" vertical="center" wrapText="1"/>
    </xf>
    <xf numFmtId="0" fontId="63" fillId="16" borderId="0" xfId="0" applyFont="1" applyFill="1" applyBorder="1" applyAlignment="1" applyProtection="1">
      <alignment horizontal="right" vertical="center" wrapText="1"/>
    </xf>
    <xf numFmtId="0" fontId="63" fillId="16" borderId="79" xfId="0" applyFont="1" applyFill="1" applyBorder="1" applyAlignment="1" applyProtection="1">
      <alignment horizontal="right" vertical="center" wrapText="1"/>
    </xf>
    <xf numFmtId="3" fontId="51" fillId="16" borderId="42" xfId="0" applyNumberFormat="1" applyFont="1" applyFill="1" applyBorder="1" applyAlignment="1" applyProtection="1">
      <alignment horizontal="center" vertical="center" wrapText="1"/>
    </xf>
    <xf numFmtId="3" fontId="51" fillId="16" borderId="43" xfId="0" applyNumberFormat="1" applyFont="1" applyFill="1" applyBorder="1" applyAlignment="1" applyProtection="1">
      <alignment horizontal="center" vertical="center" wrapText="1"/>
    </xf>
    <xf numFmtId="3" fontId="51" fillId="16" borderId="44" xfId="0" applyNumberFormat="1" applyFont="1" applyFill="1" applyBorder="1" applyAlignment="1" applyProtection="1">
      <alignment horizontal="center" vertical="center" wrapText="1"/>
    </xf>
    <xf numFmtId="0" fontId="55" fillId="2" borderId="61" xfId="0" applyFont="1" applyFill="1" applyBorder="1" applyAlignment="1" applyProtection="1">
      <alignment horizontal="center" vertical="center"/>
      <protection locked="0"/>
    </xf>
    <xf numFmtId="0" fontId="55" fillId="2" borderId="68" xfId="0" applyFont="1" applyFill="1" applyBorder="1" applyAlignment="1" applyProtection="1">
      <alignment horizontal="center" vertical="center"/>
      <protection locked="0"/>
    </xf>
    <xf numFmtId="0" fontId="50" fillId="2" borderId="9" xfId="4" applyNumberFormat="1" applyFont="1" applyFill="1" applyBorder="1" applyAlignment="1" applyProtection="1">
      <alignment horizontal="center" vertical="center"/>
      <protection locked="0"/>
    </xf>
    <xf numFmtId="0" fontId="50" fillId="2" borderId="62" xfId="4" applyNumberFormat="1" applyFont="1" applyFill="1" applyBorder="1" applyAlignment="1" applyProtection="1">
      <alignment horizontal="center" vertical="center"/>
      <protection locked="0"/>
    </xf>
    <xf numFmtId="0" fontId="50" fillId="2" borderId="72" xfId="4" applyNumberFormat="1" applyFont="1" applyFill="1" applyBorder="1" applyAlignment="1" applyProtection="1">
      <alignment horizontal="center" vertical="center"/>
      <protection locked="0"/>
    </xf>
    <xf numFmtId="49" fontId="63" fillId="6" borderId="77" xfId="0" applyNumberFormat="1" applyFont="1" applyFill="1" applyBorder="1" applyAlignment="1" applyProtection="1">
      <alignment horizontal="left" vertical="center" wrapText="1"/>
      <protection locked="0"/>
    </xf>
    <xf numFmtId="49" fontId="63" fillId="6" borderId="78" xfId="0" applyNumberFormat="1" applyFont="1" applyFill="1" applyBorder="1" applyAlignment="1" applyProtection="1">
      <alignment horizontal="left" vertical="center" wrapText="1"/>
      <protection locked="0"/>
    </xf>
    <xf numFmtId="2" fontId="52" fillId="3" borderId="76" xfId="0" applyNumberFormat="1" applyFont="1" applyFill="1" applyBorder="1" applyAlignment="1" applyProtection="1">
      <alignment horizontal="left" vertical="center" wrapText="1"/>
      <protection locked="0"/>
    </xf>
    <xf numFmtId="2" fontId="52" fillId="3" borderId="0" xfId="0" applyNumberFormat="1" applyFont="1" applyFill="1" applyBorder="1" applyAlignment="1" applyProtection="1">
      <alignment horizontal="left" vertical="center" wrapText="1"/>
      <protection locked="0"/>
    </xf>
    <xf numFmtId="0" fontId="50" fillId="2" borderId="2" xfId="4" applyNumberFormat="1" applyFont="1" applyFill="1" applyBorder="1" applyAlignment="1" applyProtection="1">
      <alignment horizontal="center" vertical="center"/>
      <protection locked="0"/>
    </xf>
    <xf numFmtId="0" fontId="55" fillId="2" borderId="63" xfId="0" applyFont="1" applyFill="1" applyBorder="1" applyAlignment="1" applyProtection="1">
      <alignment horizontal="center" vertical="center"/>
      <protection locked="0"/>
    </xf>
    <xf numFmtId="3" fontId="60" fillId="13" borderId="73" xfId="0" applyNumberFormat="1" applyFont="1" applyFill="1" applyBorder="1" applyAlignment="1">
      <alignment horizontal="center" vertical="center" wrapText="1"/>
    </xf>
    <xf numFmtId="0" fontId="60" fillId="13" borderId="74" xfId="0" applyFont="1" applyFill="1" applyBorder="1" applyAlignment="1">
      <alignment horizontal="center" vertical="center" wrapText="1"/>
    </xf>
    <xf numFmtId="0" fontId="60" fillId="13" borderId="75" xfId="0" applyFont="1" applyFill="1" applyBorder="1" applyAlignment="1">
      <alignment horizontal="center" vertical="center" wrapText="1"/>
    </xf>
    <xf numFmtId="0" fontId="59" fillId="15" borderId="64" xfId="0" applyFont="1" applyFill="1" applyBorder="1" applyAlignment="1">
      <alignment horizontal="center" vertical="center"/>
    </xf>
    <xf numFmtId="0" fontId="59" fillId="15" borderId="32" xfId="0" applyFont="1" applyFill="1" applyBorder="1" applyAlignment="1">
      <alignment horizontal="center" vertical="center"/>
    </xf>
    <xf numFmtId="0" fontId="61" fillId="0" borderId="59" xfId="0" applyFont="1" applyFill="1" applyBorder="1" applyAlignment="1">
      <alignment horizontal="center" vertical="center" wrapText="1"/>
    </xf>
    <xf numFmtId="0" fontId="61" fillId="0" borderId="60" xfId="0" applyFont="1" applyFill="1" applyBorder="1" applyAlignment="1">
      <alignment horizontal="center" vertical="center" wrapText="1"/>
    </xf>
    <xf numFmtId="0" fontId="47" fillId="2" borderId="46" xfId="0" applyFont="1" applyFill="1" applyBorder="1" applyAlignment="1" applyProtection="1">
      <alignment horizontal="left" vertical="top" wrapText="1"/>
      <protection hidden="1"/>
    </xf>
    <xf numFmtId="0" fontId="47" fillId="2" borderId="10" xfId="0" applyFont="1" applyFill="1" applyBorder="1" applyAlignment="1" applyProtection="1">
      <alignment horizontal="left" vertical="top" wrapText="1"/>
      <protection hidden="1"/>
    </xf>
    <xf numFmtId="0" fontId="34" fillId="2" borderId="47" xfId="0" applyFont="1" applyFill="1" applyBorder="1" applyAlignment="1" applyProtection="1">
      <alignment horizontal="left" vertical="top"/>
    </xf>
    <xf numFmtId="0" fontId="34" fillId="2" borderId="15" xfId="0" applyFont="1" applyFill="1" applyBorder="1" applyAlignment="1" applyProtection="1">
      <alignment horizontal="left" vertical="top"/>
    </xf>
    <xf numFmtId="0" fontId="34" fillId="5" borderId="45" xfId="0" applyFont="1" applyFill="1" applyBorder="1" applyAlignment="1" applyProtection="1">
      <alignment horizontal="center" vertical="center" wrapText="1"/>
      <protection hidden="1"/>
    </xf>
    <xf numFmtId="0" fontId="34" fillId="5" borderId="3" xfId="0" applyFont="1" applyFill="1" applyBorder="1" applyAlignment="1" applyProtection="1">
      <alignment horizontal="center" vertical="center" wrapText="1"/>
      <protection hidden="1"/>
    </xf>
    <xf numFmtId="7" fontId="34" fillId="5" borderId="13" xfId="0" applyNumberFormat="1" applyFont="1" applyFill="1" applyBorder="1" applyAlignment="1" applyProtection="1">
      <alignment horizontal="right" vertical="center"/>
      <protection hidden="1"/>
    </xf>
    <xf numFmtId="7" fontId="34" fillId="5" borderId="14" xfId="0" applyNumberFormat="1" applyFont="1" applyFill="1" applyBorder="1" applyAlignment="1" applyProtection="1">
      <alignment horizontal="right" vertical="center"/>
      <protection hidden="1"/>
    </xf>
    <xf numFmtId="49" fontId="48" fillId="2" borderId="5" xfId="0" applyNumberFormat="1" applyFont="1" applyFill="1" applyBorder="1" applyAlignment="1" applyProtection="1">
      <alignment horizontal="left" vertical="top"/>
    </xf>
    <xf numFmtId="0" fontId="38" fillId="14" borderId="48" xfId="0" applyFont="1" applyFill="1" applyBorder="1" applyAlignment="1" applyProtection="1">
      <alignment horizontal="center" vertical="center"/>
      <protection hidden="1"/>
    </xf>
    <xf numFmtId="0" fontId="38" fillId="14" borderId="14" xfId="0" applyFont="1" applyFill="1" applyBorder="1" applyAlignment="1" applyProtection="1">
      <alignment horizontal="center" vertical="center"/>
      <protection hidden="1"/>
    </xf>
    <xf numFmtId="0" fontId="41" fillId="2" borderId="17" xfId="0" applyFont="1" applyFill="1" applyBorder="1" applyAlignment="1" applyProtection="1">
      <alignment horizontal="left" vertical="center"/>
      <protection hidden="1"/>
    </xf>
    <xf numFmtId="0" fontId="41" fillId="2" borderId="5" xfId="0" applyFont="1" applyFill="1" applyBorder="1" applyAlignment="1" applyProtection="1">
      <alignment horizontal="left" vertical="center"/>
      <protection hidden="1"/>
    </xf>
    <xf numFmtId="0" fontId="41" fillId="2" borderId="49" xfId="0" applyFont="1" applyFill="1" applyBorder="1" applyAlignment="1" applyProtection="1">
      <alignment horizontal="left" vertical="center"/>
      <protection hidden="1"/>
    </xf>
    <xf numFmtId="0" fontId="41" fillId="2" borderId="50" xfId="0" applyFont="1" applyFill="1" applyBorder="1" applyAlignment="1" applyProtection="1">
      <alignment horizontal="left" vertical="center"/>
      <protection hidden="1"/>
    </xf>
    <xf numFmtId="0" fontId="41" fillId="2" borderId="10" xfId="0" applyFont="1" applyFill="1" applyBorder="1" applyAlignment="1" applyProtection="1">
      <alignment horizontal="left" vertical="center"/>
      <protection hidden="1"/>
    </xf>
    <xf numFmtId="0" fontId="40" fillId="2" borderId="5" xfId="0" applyNumberFormat="1" applyFont="1" applyFill="1" applyBorder="1" applyAlignment="1" applyProtection="1">
      <alignment horizontal="left" vertical="center" wrapText="1"/>
      <protection hidden="1"/>
    </xf>
    <xf numFmtId="0" fontId="40" fillId="2" borderId="20" xfId="0" applyNumberFormat="1" applyFont="1" applyFill="1" applyBorder="1" applyAlignment="1" applyProtection="1">
      <alignment horizontal="left" vertical="center" wrapText="1"/>
      <protection hidden="1"/>
    </xf>
    <xf numFmtId="0" fontId="41" fillId="2" borderId="51" xfId="0" applyFont="1" applyFill="1" applyBorder="1" applyAlignment="1" applyProtection="1">
      <alignment horizontal="left" vertical="center"/>
      <protection hidden="1"/>
    </xf>
    <xf numFmtId="49" fontId="49" fillId="2" borderId="5" xfId="0" applyNumberFormat="1" applyFont="1" applyFill="1" applyBorder="1" applyAlignment="1" applyProtection="1">
      <alignment horizontal="left" vertical="center"/>
      <protection hidden="1"/>
    </xf>
    <xf numFmtId="49" fontId="49" fillId="2" borderId="20" xfId="0" applyNumberFormat="1" applyFont="1" applyFill="1" applyBorder="1" applyAlignment="1" applyProtection="1">
      <alignment horizontal="left" vertical="center"/>
      <protection hidden="1"/>
    </xf>
    <xf numFmtId="0" fontId="41" fillId="2" borderId="47" xfId="0" applyFont="1" applyFill="1" applyBorder="1" applyAlignment="1" applyProtection="1">
      <alignment horizontal="left" vertical="center"/>
      <protection hidden="1"/>
    </xf>
    <xf numFmtId="0" fontId="41" fillId="2" borderId="15" xfId="0" applyFont="1" applyFill="1" applyBorder="1" applyAlignment="1" applyProtection="1">
      <alignment horizontal="left" vertical="center"/>
      <protection hidden="1"/>
    </xf>
    <xf numFmtId="165" fontId="40" fillId="2" borderId="52" xfId="0" applyNumberFormat="1" applyFont="1" applyFill="1" applyBorder="1" applyAlignment="1" applyProtection="1">
      <alignment horizontal="left" vertical="center"/>
      <protection hidden="1"/>
    </xf>
    <xf numFmtId="165" fontId="40" fillId="2" borderId="15" xfId="0" applyNumberFormat="1" applyFont="1" applyFill="1" applyBorder="1" applyAlignment="1" applyProtection="1">
      <alignment horizontal="left" vertical="center"/>
      <protection hidden="1"/>
    </xf>
    <xf numFmtId="165" fontId="40" fillId="2" borderId="22" xfId="0" applyNumberFormat="1" applyFont="1" applyFill="1" applyBorder="1" applyAlignment="1" applyProtection="1">
      <alignment horizontal="left" vertical="center"/>
      <protection hidden="1"/>
    </xf>
    <xf numFmtId="0" fontId="41" fillId="2" borderId="53" xfId="0" applyFont="1" applyFill="1" applyBorder="1" applyAlignment="1" applyProtection="1">
      <alignment horizontal="left" vertical="center"/>
      <protection hidden="1"/>
    </xf>
    <xf numFmtId="0" fontId="41" fillId="2" borderId="37" xfId="0" applyFont="1" applyFill="1" applyBorder="1" applyAlignment="1" applyProtection="1">
      <alignment horizontal="left" vertical="center"/>
      <protection hidden="1"/>
    </xf>
    <xf numFmtId="0" fontId="41" fillId="2" borderId="0" xfId="0" applyFont="1" applyFill="1" applyBorder="1" applyAlignment="1" applyProtection="1">
      <alignment horizontal="left" vertical="center"/>
      <protection hidden="1"/>
    </xf>
    <xf numFmtId="49" fontId="44" fillId="0" borderId="0" xfId="0" applyNumberFormat="1" applyFont="1" applyFill="1" applyBorder="1" applyAlignment="1" applyProtection="1">
      <alignment horizontal="left" vertical="center"/>
      <protection locked="0"/>
    </xf>
    <xf numFmtId="49" fontId="44" fillId="0" borderId="23" xfId="0" applyNumberFormat="1" applyFont="1" applyFill="1" applyBorder="1" applyAlignment="1" applyProtection="1">
      <alignment horizontal="left" vertical="center"/>
      <protection locked="0"/>
    </xf>
    <xf numFmtId="0" fontId="41" fillId="2" borderId="52" xfId="0" applyFont="1" applyFill="1" applyBorder="1" applyAlignment="1" applyProtection="1">
      <alignment horizontal="left" vertical="center"/>
      <protection hidden="1"/>
    </xf>
    <xf numFmtId="0" fontId="46" fillId="9" borderId="53" xfId="0" applyFont="1" applyFill="1" applyBorder="1" applyAlignment="1" applyProtection="1">
      <alignment horizontal="center" vertical="center" wrapText="1"/>
      <protection hidden="1"/>
    </xf>
    <xf numFmtId="0" fontId="46" fillId="9" borderId="6" xfId="0" applyFont="1" applyFill="1" applyBorder="1" applyAlignment="1" applyProtection="1">
      <alignment horizontal="center" vertical="center" wrapText="1"/>
      <protection hidden="1"/>
    </xf>
    <xf numFmtId="49" fontId="45" fillId="9" borderId="54" xfId="0" applyNumberFormat="1" applyFont="1" applyFill="1" applyBorder="1" applyAlignment="1" applyProtection="1">
      <alignment horizontal="left" vertical="center"/>
      <protection hidden="1"/>
    </xf>
    <xf numFmtId="0" fontId="45" fillId="9" borderId="27" xfId="0" applyFont="1" applyFill="1" applyBorder="1" applyAlignment="1" applyProtection="1">
      <alignment horizontal="left" vertical="center"/>
      <protection hidden="1"/>
    </xf>
    <xf numFmtId="0" fontId="46" fillId="9" borderId="55" xfId="0" applyFont="1" applyFill="1" applyBorder="1" applyAlignment="1" applyProtection="1">
      <alignment horizontal="center" vertical="center" wrapText="1"/>
      <protection hidden="1"/>
    </xf>
    <xf numFmtId="0" fontId="46" fillId="9" borderId="56" xfId="0" applyFont="1" applyFill="1" applyBorder="1" applyAlignment="1" applyProtection="1">
      <alignment horizontal="center" vertical="center" wrapText="1"/>
      <protection hidden="1"/>
    </xf>
    <xf numFmtId="0" fontId="46" fillId="9" borderId="7" xfId="0" applyFont="1" applyFill="1" applyBorder="1" applyAlignment="1" applyProtection="1">
      <alignment horizontal="center" vertical="center" wrapText="1"/>
      <protection hidden="1"/>
    </xf>
    <xf numFmtId="0" fontId="46" fillId="9" borderId="29" xfId="0" applyFont="1" applyFill="1" applyBorder="1" applyAlignment="1" applyProtection="1">
      <alignment horizontal="center" vertical="center" wrapText="1"/>
      <protection hidden="1"/>
    </xf>
    <xf numFmtId="0" fontId="46" fillId="9" borderId="7" xfId="0" applyFont="1" applyFill="1" applyBorder="1" applyAlignment="1" applyProtection="1">
      <alignment horizontal="center" vertical="center"/>
      <protection hidden="1"/>
    </xf>
    <xf numFmtId="0" fontId="46" fillId="9" borderId="29" xfId="0" applyFont="1" applyFill="1" applyBorder="1" applyAlignment="1" applyProtection="1">
      <alignment horizontal="center" vertical="center"/>
      <protection hidden="1"/>
    </xf>
    <xf numFmtId="0" fontId="0" fillId="0" borderId="0" xfId="0" applyBorder="1"/>
    <xf numFmtId="0" fontId="0" fillId="0" borderId="0" xfId="0" applyBorder="1" applyAlignment="1">
      <alignment horizontal="center" vertical="center"/>
    </xf>
    <xf numFmtId="0" fontId="0" fillId="0" borderId="0" xfId="0" applyBorder="1" applyAlignment="1" applyProtection="1">
      <alignment horizontal="left" vertical="center" wrapText="1"/>
      <protection locked="0"/>
    </xf>
    <xf numFmtId="0" fontId="0" fillId="0" borderId="0" xfId="0" applyFont="1" applyFill="1" applyBorder="1" applyAlignment="1">
      <alignment horizontal="left" vertical="center" wrapText="1"/>
    </xf>
    <xf numFmtId="0" fontId="27" fillId="0" borderId="0" xfId="0" applyFont="1" applyBorder="1" applyAlignment="1" applyProtection="1">
      <alignment horizontal="left" vertical="center" wrapText="1"/>
      <protection locked="0"/>
    </xf>
  </cellXfs>
  <cellStyles count="5">
    <cellStyle name="Měna" xfId="1" builtinId="4"/>
    <cellStyle name="Normální" xfId="0" builtinId="0"/>
    <cellStyle name="Normální 2" xfId="2" xr:uid="{00000000-0005-0000-0000-000002000000}"/>
    <cellStyle name="Normální 3" xfId="3" xr:uid="{00000000-0005-0000-0000-000003000000}"/>
    <cellStyle name="normální_celek" xfId="4" xr:uid="{00000000-0005-0000-0000-000004000000}"/>
  </cellStyles>
  <dxfs count="24">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99"/>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B2:C22"/>
  <sheetViews>
    <sheetView workbookViewId="0">
      <selection activeCell="B3" sqref="B3"/>
    </sheetView>
  </sheetViews>
  <sheetFormatPr defaultRowHeight="12.75" x14ac:dyDescent="0.2"/>
  <cols>
    <col min="2" max="2" width="28.75" bestFit="1" customWidth="1"/>
    <col min="3" max="3" width="97.375" customWidth="1"/>
  </cols>
  <sheetData>
    <row r="2" spans="2:3" ht="22.5" customHeight="1" x14ac:dyDescent="0.2">
      <c r="B2" s="84" t="s">
        <v>90</v>
      </c>
      <c r="C2" s="85" t="s">
        <v>81</v>
      </c>
    </row>
    <row r="3" spans="2:3" x14ac:dyDescent="0.2">
      <c r="B3" s="83" t="s">
        <v>93</v>
      </c>
      <c r="C3" s="86" t="s">
        <v>86</v>
      </c>
    </row>
    <row r="4" spans="2:3" x14ac:dyDescent="0.2">
      <c r="B4" s="83" t="s">
        <v>94</v>
      </c>
      <c r="C4" s="86" t="s">
        <v>87</v>
      </c>
    </row>
    <row r="5" spans="2:3" x14ac:dyDescent="0.2">
      <c r="B5" s="83" t="s">
        <v>95</v>
      </c>
      <c r="C5" s="86" t="s">
        <v>88</v>
      </c>
    </row>
    <row r="6" spans="2:3" x14ac:dyDescent="0.2">
      <c r="B6" s="83" t="s">
        <v>96</v>
      </c>
      <c r="C6" s="86" t="s">
        <v>89</v>
      </c>
    </row>
    <row r="7" spans="2:3" x14ac:dyDescent="0.2">
      <c r="B7" s="83" t="s">
        <v>97</v>
      </c>
      <c r="C7" s="86"/>
    </row>
    <row r="8" spans="2:3" x14ac:dyDescent="0.2">
      <c r="B8" s="83" t="s">
        <v>98</v>
      </c>
      <c r="C8" s="86"/>
    </row>
    <row r="10" spans="2:3" ht="12.75" customHeight="1" x14ac:dyDescent="0.2">
      <c r="B10" s="145" t="s">
        <v>135</v>
      </c>
      <c r="C10" s="145"/>
    </row>
    <row r="11" spans="2:3" ht="12.75" customHeight="1" x14ac:dyDescent="0.2">
      <c r="B11" s="145"/>
      <c r="C11" s="145"/>
    </row>
    <row r="12" spans="2:3" ht="12.75" customHeight="1" x14ac:dyDescent="0.2">
      <c r="B12" s="145"/>
      <c r="C12" s="145"/>
    </row>
    <row r="13" spans="2:3" ht="12.75" customHeight="1" x14ac:dyDescent="0.2">
      <c r="B13" s="145"/>
      <c r="C13" s="145"/>
    </row>
    <row r="14" spans="2:3" ht="12.75" customHeight="1" x14ac:dyDescent="0.2">
      <c r="B14" s="145"/>
      <c r="C14" s="145"/>
    </row>
    <row r="15" spans="2:3" ht="12.75" customHeight="1" x14ac:dyDescent="0.2">
      <c r="B15" s="145"/>
      <c r="C15" s="145"/>
    </row>
    <row r="16" spans="2:3" x14ac:dyDescent="0.2">
      <c r="B16" s="145"/>
      <c r="C16" s="145"/>
    </row>
    <row r="17" spans="2:3" x14ac:dyDescent="0.2">
      <c r="B17" s="145"/>
      <c r="C17" s="145"/>
    </row>
    <row r="18" spans="2:3" x14ac:dyDescent="0.2">
      <c r="B18" s="145"/>
      <c r="C18" s="145"/>
    </row>
    <row r="19" spans="2:3" x14ac:dyDescent="0.2">
      <c r="B19" s="145"/>
      <c r="C19" s="145"/>
    </row>
    <row r="20" spans="2:3" x14ac:dyDescent="0.2">
      <c r="B20" s="145"/>
      <c r="C20" s="145"/>
    </row>
    <row r="21" spans="2:3" x14ac:dyDescent="0.2">
      <c r="B21" s="145"/>
      <c r="C21" s="145"/>
    </row>
    <row r="22" spans="2:3" x14ac:dyDescent="0.2">
      <c r="B22" s="145"/>
      <c r="C22" s="145"/>
    </row>
  </sheetData>
  <mergeCells count="1">
    <mergeCell ref="B10:C22"/>
  </mergeCells>
  <pageMargins left="0.7" right="0.7" top="0.78740157499999996" bottom="0.78740157499999996"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1:F69"/>
  <sheetViews>
    <sheetView showZeros="0" view="pageBreakPreview" zoomScale="85" zoomScaleNormal="100" zoomScaleSheetLayoutView="85" workbookViewId="0">
      <selection activeCell="P15" sqref="P15"/>
    </sheetView>
  </sheetViews>
  <sheetFormatPr defaultRowHeight="12.75" x14ac:dyDescent="0.2"/>
  <cols>
    <col min="1" max="1" width="8.25" style="95" customWidth="1"/>
    <col min="2" max="2" width="10.875" style="95" customWidth="1"/>
    <col min="3" max="3" width="28" style="95" customWidth="1"/>
    <col min="4" max="4" width="15.375" style="95" customWidth="1"/>
    <col min="5" max="5" width="24" style="96" customWidth="1"/>
    <col min="6" max="6" width="24" style="95" customWidth="1"/>
  </cols>
  <sheetData>
    <row r="1" spans="1:6" ht="45" customHeight="1" thickBot="1" x14ac:dyDescent="0.25">
      <c r="A1" s="149" t="str">
        <f>Rozdelovnik!C2</f>
        <v>Výstavba nových fotovoltaických zdrojů v lokalitě OŘ Plzeň</v>
      </c>
      <c r="B1" s="150"/>
      <c r="C1" s="150"/>
      <c r="D1" s="151"/>
      <c r="E1" s="87" t="s">
        <v>91</v>
      </c>
      <c r="F1" s="87" t="s">
        <v>0</v>
      </c>
    </row>
    <row r="2" spans="1:6" ht="24" thickTop="1" thickBot="1" x14ac:dyDescent="0.25">
      <c r="A2" s="146" t="s">
        <v>1</v>
      </c>
      <c r="B2" s="147"/>
      <c r="C2" s="147"/>
      <c r="D2" s="148"/>
      <c r="E2" s="109">
        <f>ROUND(SUM(E3:E100),2)</f>
        <v>0</v>
      </c>
      <c r="F2" s="110">
        <f>ROUND(SUM(F3:F100),2)</f>
        <v>0</v>
      </c>
    </row>
    <row r="3" spans="1:6" ht="19.5" thickTop="1" x14ac:dyDescent="0.2">
      <c r="A3" s="157" t="s">
        <v>129</v>
      </c>
      <c r="B3" s="158"/>
      <c r="C3" s="158"/>
      <c r="D3" s="158"/>
      <c r="E3" s="111" t="s">
        <v>2</v>
      </c>
      <c r="F3" s="112">
        <f>SUM(E5:E13)</f>
        <v>0</v>
      </c>
    </row>
    <row r="4" spans="1:6" ht="33" customHeight="1" x14ac:dyDescent="0.2">
      <c r="A4" s="159" t="str">
        <f>Rozdelovnik!C3</f>
        <v>Výstavba nových fotovoltaických zdrojů v lokalitě ul. Sušická, Plzeň</v>
      </c>
      <c r="B4" s="160"/>
      <c r="C4" s="160"/>
      <c r="D4" s="160"/>
      <c r="E4" s="107" t="s">
        <v>3</v>
      </c>
      <c r="F4" s="154"/>
    </row>
    <row r="5" spans="1:6" ht="15" x14ac:dyDescent="0.2">
      <c r="A5" s="152"/>
      <c r="B5" s="90"/>
      <c r="C5" s="88" t="s">
        <v>4</v>
      </c>
      <c r="D5" s="91"/>
      <c r="E5" s="92">
        <v>0</v>
      </c>
      <c r="F5" s="155"/>
    </row>
    <row r="6" spans="1:6" ht="15" x14ac:dyDescent="0.2">
      <c r="A6" s="152"/>
      <c r="B6" s="90"/>
      <c r="C6" s="88" t="s">
        <v>5</v>
      </c>
      <c r="D6" s="91"/>
      <c r="E6" s="92"/>
      <c r="F6" s="155"/>
    </row>
    <row r="7" spans="1:6" ht="15" x14ac:dyDescent="0.2">
      <c r="A7" s="152"/>
      <c r="B7" s="90"/>
      <c r="C7" s="88" t="s">
        <v>92</v>
      </c>
      <c r="D7" s="106">
        <v>0</v>
      </c>
      <c r="E7" s="92">
        <v>0</v>
      </c>
      <c r="F7" s="155"/>
    </row>
    <row r="8" spans="1:6" ht="15" x14ac:dyDescent="0.2">
      <c r="A8" s="152"/>
      <c r="B8" s="122" t="s">
        <v>103</v>
      </c>
      <c r="C8" s="88" t="s">
        <v>22</v>
      </c>
      <c r="D8" s="91"/>
      <c r="E8" s="103">
        <f>'SO98-98_1'!$K$2</f>
        <v>0</v>
      </c>
      <c r="F8" s="155"/>
    </row>
    <row r="9" spans="1:6" ht="15" x14ac:dyDescent="0.2">
      <c r="A9" s="152"/>
      <c r="B9" s="90" t="str">
        <f>'Požadavky na výkon a funkci D+B'!A5</f>
        <v>PS 01-01-01</v>
      </c>
      <c r="C9" s="88" t="str">
        <f>'Požadavky na výkon a funkci D+B'!B5</f>
        <v>Fotovoltaická elektrárna (FVE)</v>
      </c>
      <c r="D9" s="91"/>
      <c r="E9" s="103">
        <f>'Požadavky na výkon a funkci D+B'!E5</f>
        <v>0</v>
      </c>
      <c r="F9" s="155"/>
    </row>
    <row r="10" spans="1:6" ht="15" x14ac:dyDescent="0.2">
      <c r="A10" s="152"/>
      <c r="B10" s="90" t="str">
        <f>'Požadavky na výkon a funkci D+B'!A6</f>
        <v>PS 01-02-01</v>
      </c>
      <c r="C10" s="88" t="str">
        <f>'Požadavky na výkon a funkci D+B'!B6</f>
        <v>Systém kontroly, řízení a regulace</v>
      </c>
      <c r="D10" s="91"/>
      <c r="E10" s="103">
        <f>'Požadavky na výkon a funkci D+B'!E6</f>
        <v>0</v>
      </c>
      <c r="F10" s="155"/>
    </row>
    <row r="11" spans="1:6" ht="15" x14ac:dyDescent="0.2">
      <c r="A11" s="152"/>
      <c r="B11" s="90" t="str">
        <f>'Požadavky na výkon a funkci D+B'!A7</f>
        <v>PS 01-03-01</v>
      </c>
      <c r="C11" s="88" t="str">
        <f>'Požadavky na výkon a funkci D+B'!B7</f>
        <v>Úprava hromosvodu</v>
      </c>
      <c r="D11" s="91"/>
      <c r="E11" s="103">
        <f>'Požadavky na výkon a funkci D+B'!E7</f>
        <v>0</v>
      </c>
      <c r="F11" s="155"/>
    </row>
    <row r="12" spans="1:6" ht="15" x14ac:dyDescent="0.2">
      <c r="A12" s="152"/>
      <c r="B12" s="90" t="str">
        <f>'Požadavky na výkon a funkci D+B'!A8</f>
        <v>SO 01-01-01</v>
      </c>
      <c r="C12" s="88" t="str">
        <f>'Požadavky na výkon a funkci D+B'!B8</f>
        <v>Stavební  úpravy (úprava trafostanice, atd.)</v>
      </c>
      <c r="D12" s="91"/>
      <c r="E12" s="103">
        <f>'Požadavky na výkon a funkci D+B'!E8</f>
        <v>0</v>
      </c>
      <c r="F12" s="155"/>
    </row>
    <row r="13" spans="1:6" ht="15.75" thickBot="1" x14ac:dyDescent="0.25">
      <c r="A13" s="153"/>
      <c r="B13" s="113" t="str">
        <f>'Požadavky na výkon a funkci D+B'!A9</f>
        <v>SO 01-02-01</v>
      </c>
      <c r="C13" s="88" t="str">
        <f>'Požadavky na výkon a funkci D+B'!B9</f>
        <v>Stavební  úpravy (úprava střechy, atd.)</v>
      </c>
      <c r="D13" s="115"/>
      <c r="E13" s="108">
        <f>'Požadavky na výkon a funkci D+B'!E9</f>
        <v>0</v>
      </c>
      <c r="F13" s="156"/>
    </row>
    <row r="14" spans="1:6" ht="19.5" thickTop="1" x14ac:dyDescent="0.2">
      <c r="A14" s="120" t="s">
        <v>130</v>
      </c>
      <c r="B14" s="121"/>
      <c r="C14" s="121"/>
      <c r="D14" s="121"/>
      <c r="E14" s="111" t="s">
        <v>2</v>
      </c>
      <c r="F14" s="112">
        <f>SUM(E16:E24)</f>
        <v>0</v>
      </c>
    </row>
    <row r="15" spans="1:6" ht="33" customHeight="1" x14ac:dyDescent="0.2">
      <c r="A15" s="159" t="str">
        <f>Rozdelovnik!C6</f>
        <v>Výstavba nových fotovoltaických zdrojů v lokalitě Plzeň, Ostruhová (stavědlo, triangl)</v>
      </c>
      <c r="B15" s="160"/>
      <c r="C15" s="160"/>
      <c r="D15" s="160"/>
      <c r="E15" s="107" t="s">
        <v>3</v>
      </c>
      <c r="F15" s="154"/>
    </row>
    <row r="16" spans="1:6" ht="15" x14ac:dyDescent="0.2">
      <c r="A16" s="152"/>
      <c r="B16" s="90"/>
      <c r="C16" s="88" t="s">
        <v>4</v>
      </c>
      <c r="D16" s="91"/>
      <c r="E16" s="92">
        <v>0</v>
      </c>
      <c r="F16" s="155"/>
    </row>
    <row r="17" spans="1:6" ht="15" x14ac:dyDescent="0.2">
      <c r="A17" s="152"/>
      <c r="B17" s="90"/>
      <c r="C17" s="88" t="s">
        <v>5</v>
      </c>
      <c r="D17" s="91"/>
      <c r="E17" s="92"/>
      <c r="F17" s="155"/>
    </row>
    <row r="18" spans="1:6" ht="15" x14ac:dyDescent="0.2">
      <c r="A18" s="152"/>
      <c r="B18" s="90"/>
      <c r="C18" s="88" t="s">
        <v>92</v>
      </c>
      <c r="D18" s="106">
        <v>0</v>
      </c>
      <c r="E18" s="92">
        <v>0</v>
      </c>
      <c r="F18" s="155"/>
    </row>
    <row r="19" spans="1:6" ht="15" x14ac:dyDescent="0.2">
      <c r="A19" s="152"/>
      <c r="B19" s="122" t="s">
        <v>108</v>
      </c>
      <c r="C19" s="88" t="s">
        <v>22</v>
      </c>
      <c r="D19" s="91"/>
      <c r="E19" s="103">
        <f>'SO98-98_2'!$K$2</f>
        <v>0</v>
      </c>
      <c r="F19" s="155"/>
    </row>
    <row r="20" spans="1:6" ht="15" x14ac:dyDescent="0.2">
      <c r="A20" s="152"/>
      <c r="B20" s="90" t="str">
        <f>'Požadavky na výkon a funkci D+B'!A11</f>
        <v>PS 01-01-02</v>
      </c>
      <c r="C20" s="88" t="str">
        <f>'Požadavky na výkon a funkci D+B'!B11</f>
        <v>Fotovoltaická elektrárna (FVE)</v>
      </c>
      <c r="D20" s="91"/>
      <c r="E20" s="103">
        <f>'Požadavky na výkon a funkci D+B'!E11</f>
        <v>0</v>
      </c>
      <c r="F20" s="155"/>
    </row>
    <row r="21" spans="1:6" ht="15" x14ac:dyDescent="0.2">
      <c r="A21" s="152"/>
      <c r="B21" s="90" t="str">
        <f>'Požadavky na výkon a funkci D+B'!A12</f>
        <v>PS 01-02-02</v>
      </c>
      <c r="C21" s="88" t="str">
        <f>'Požadavky na výkon a funkci D+B'!B12</f>
        <v>Systém kontroly, řízení a regulace</v>
      </c>
      <c r="D21" s="91"/>
      <c r="E21" s="103">
        <f>'Požadavky na výkon a funkci D+B'!E12</f>
        <v>0</v>
      </c>
      <c r="F21" s="155"/>
    </row>
    <row r="22" spans="1:6" ht="15" x14ac:dyDescent="0.2">
      <c r="A22" s="152"/>
      <c r="B22" s="90" t="str">
        <f>'Požadavky na výkon a funkci D+B'!A13</f>
        <v>PS 01-03-02</v>
      </c>
      <c r="C22" s="88" t="str">
        <f>'Požadavky na výkon a funkci D+B'!B13</f>
        <v>Úprava hromosvodu</v>
      </c>
      <c r="D22" s="91"/>
      <c r="E22" s="103">
        <f>'Požadavky na výkon a funkci D+B'!E13</f>
        <v>0</v>
      </c>
      <c r="F22" s="155"/>
    </row>
    <row r="23" spans="1:6" ht="15" x14ac:dyDescent="0.2">
      <c r="A23" s="152"/>
      <c r="B23" s="90" t="str">
        <f>'Požadavky na výkon a funkci D+B'!A14</f>
        <v>SO 01-01-02</v>
      </c>
      <c r="C23" s="88" t="str">
        <f>'Požadavky na výkon a funkci D+B'!B14</f>
        <v>Stavební  úpravy (úprava střechy, trafostanice, atd.)</v>
      </c>
      <c r="D23" s="91"/>
      <c r="E23" s="103">
        <f>'Požadavky na výkon a funkci D+B'!E14</f>
        <v>0</v>
      </c>
      <c r="F23" s="155"/>
    </row>
    <row r="24" spans="1:6" ht="15.75" thickBot="1" x14ac:dyDescent="0.25">
      <c r="A24" s="153"/>
      <c r="B24" s="113">
        <f>'Požadavky na výkon a funkci D+B'!A15</f>
        <v>0</v>
      </c>
      <c r="C24" s="114">
        <f>'Požadavky na výkon a funkci D+B'!B15</f>
        <v>0</v>
      </c>
      <c r="D24" s="115"/>
      <c r="E24" s="108">
        <f>'Požadavky na výkon a funkci D+B'!E15</f>
        <v>0</v>
      </c>
      <c r="F24" s="156"/>
    </row>
    <row r="25" spans="1:6" ht="19.5" thickTop="1" x14ac:dyDescent="0.2">
      <c r="A25" s="120" t="s">
        <v>131</v>
      </c>
      <c r="B25" s="121"/>
      <c r="C25" s="121"/>
      <c r="D25" s="121"/>
      <c r="E25" s="111" t="s">
        <v>2</v>
      </c>
      <c r="F25" s="112">
        <f>SUM(E27:E35)</f>
        <v>0</v>
      </c>
    </row>
    <row r="26" spans="1:6" ht="33" customHeight="1" x14ac:dyDescent="0.2">
      <c r="A26" s="159" t="str">
        <f>Rozdelovnik!C5</f>
        <v>Výstavba nových fotovoltaických zdrojů v lokalitě Plzeň Koterov (provozní budova)</v>
      </c>
      <c r="B26" s="160"/>
      <c r="C26" s="160"/>
      <c r="D26" s="160"/>
      <c r="E26" s="107" t="s">
        <v>3</v>
      </c>
      <c r="F26" s="154"/>
    </row>
    <row r="27" spans="1:6" ht="15" x14ac:dyDescent="0.2">
      <c r="A27" s="152"/>
      <c r="B27" s="90"/>
      <c r="C27" s="88" t="s">
        <v>4</v>
      </c>
      <c r="D27" s="91"/>
      <c r="E27" s="92">
        <v>0</v>
      </c>
      <c r="F27" s="155"/>
    </row>
    <row r="28" spans="1:6" ht="15" x14ac:dyDescent="0.2">
      <c r="A28" s="152"/>
      <c r="B28" s="90"/>
      <c r="C28" s="88" t="s">
        <v>5</v>
      </c>
      <c r="D28" s="91"/>
      <c r="E28" s="92">
        <v>0</v>
      </c>
      <c r="F28" s="155"/>
    </row>
    <row r="29" spans="1:6" ht="15" x14ac:dyDescent="0.2">
      <c r="A29" s="152"/>
      <c r="B29" s="90"/>
      <c r="C29" s="88" t="s">
        <v>92</v>
      </c>
      <c r="D29" s="106">
        <v>0</v>
      </c>
      <c r="E29" s="92"/>
      <c r="F29" s="155"/>
    </row>
    <row r="30" spans="1:6" ht="15" x14ac:dyDescent="0.2">
      <c r="A30" s="152"/>
      <c r="B30" s="122" t="s">
        <v>113</v>
      </c>
      <c r="C30" s="88" t="s">
        <v>22</v>
      </c>
      <c r="D30" s="91"/>
      <c r="E30" s="103">
        <f>'SO98-98_3'!$K$2</f>
        <v>0</v>
      </c>
      <c r="F30" s="155"/>
    </row>
    <row r="31" spans="1:6" ht="15" x14ac:dyDescent="0.2">
      <c r="A31" s="152"/>
      <c r="B31" s="90" t="str">
        <f>'Požadavky na výkon a funkci D+B'!A17</f>
        <v>PS 01-01-03</v>
      </c>
      <c r="C31" s="88" t="str">
        <f>'Požadavky na výkon a funkci D+B'!B17</f>
        <v>Fotovoltaická elektrárna (FVE)</v>
      </c>
      <c r="D31" s="91"/>
      <c r="E31" s="103">
        <f>'Požadavky na výkon a funkci D+B'!E17</f>
        <v>0</v>
      </c>
      <c r="F31" s="155"/>
    </row>
    <row r="32" spans="1:6" ht="15" x14ac:dyDescent="0.2">
      <c r="A32" s="152"/>
      <c r="B32" s="90" t="str">
        <f>'Požadavky na výkon a funkci D+B'!A18</f>
        <v>PS 01-02-03</v>
      </c>
      <c r="C32" s="88" t="str">
        <f>'Požadavky na výkon a funkci D+B'!B18</f>
        <v>Systém kontroly, řízení a regulace</v>
      </c>
      <c r="D32" s="91"/>
      <c r="E32" s="103">
        <f>'Požadavky na výkon a funkci D+B'!E18</f>
        <v>0</v>
      </c>
      <c r="F32" s="155"/>
    </row>
    <row r="33" spans="1:6" ht="15" x14ac:dyDescent="0.2">
      <c r="A33" s="152"/>
      <c r="B33" s="90" t="str">
        <f>'Požadavky na výkon a funkci D+B'!A19</f>
        <v>PS 01-03-03</v>
      </c>
      <c r="C33" s="88" t="str">
        <f>'Požadavky na výkon a funkci D+B'!B19</f>
        <v>Úprava hromosvodu</v>
      </c>
      <c r="D33" s="91"/>
      <c r="E33" s="103">
        <f>'Požadavky na výkon a funkci D+B'!E19</f>
        <v>0</v>
      </c>
      <c r="F33" s="155"/>
    </row>
    <row r="34" spans="1:6" ht="15" x14ac:dyDescent="0.2">
      <c r="A34" s="152"/>
      <c r="B34" s="90" t="str">
        <f>'Požadavky na výkon a funkci D+B'!A20</f>
        <v>SO 01-01-03</v>
      </c>
      <c r="C34" s="88" t="str">
        <f>'Požadavky na výkon a funkci D+B'!B20</f>
        <v>Stavební  úpravy (úprava střechy, trafostanice, atd.)</v>
      </c>
      <c r="D34" s="91"/>
      <c r="E34" s="103">
        <f>'Požadavky na výkon a funkci D+B'!E20</f>
        <v>0</v>
      </c>
      <c r="F34" s="155"/>
    </row>
    <row r="35" spans="1:6" ht="15.75" thickBot="1" x14ac:dyDescent="0.25">
      <c r="A35" s="153"/>
      <c r="B35" s="113">
        <f>'Požadavky na výkon a funkci D+B'!A21</f>
        <v>0</v>
      </c>
      <c r="C35" s="114">
        <f>'Požadavky na výkon a funkci D+B'!B21</f>
        <v>0</v>
      </c>
      <c r="D35" s="115"/>
      <c r="E35" s="108">
        <f>'Požadavky na výkon a funkci D+B'!E21</f>
        <v>0</v>
      </c>
      <c r="F35" s="156"/>
    </row>
    <row r="36" spans="1:6" ht="19.5" thickTop="1" x14ac:dyDescent="0.2">
      <c r="A36" s="120" t="s">
        <v>132</v>
      </c>
      <c r="B36" s="121"/>
      <c r="C36" s="121"/>
      <c r="D36" s="121"/>
      <c r="E36" s="111" t="s">
        <v>2</v>
      </c>
      <c r="F36" s="112">
        <f>SUM(E38:E46)</f>
        <v>0</v>
      </c>
    </row>
    <row r="37" spans="1:6" ht="33" customHeight="1" x14ac:dyDescent="0.2">
      <c r="A37" s="159" t="str">
        <f>Rozdelovnik!C4</f>
        <v>Výstavba nových fotovoltaických zdrojů v lokalitě Hrdějovice (HZS), Pětidomí</v>
      </c>
      <c r="B37" s="160"/>
      <c r="C37" s="160"/>
      <c r="D37" s="160"/>
      <c r="E37" s="107" t="s">
        <v>3</v>
      </c>
      <c r="F37" s="154"/>
    </row>
    <row r="38" spans="1:6" ht="15" x14ac:dyDescent="0.2">
      <c r="A38" s="152"/>
      <c r="B38" s="90"/>
      <c r="C38" s="88" t="s">
        <v>4</v>
      </c>
      <c r="D38" s="91"/>
      <c r="E38" s="92">
        <v>0</v>
      </c>
      <c r="F38" s="155"/>
    </row>
    <row r="39" spans="1:6" ht="15" x14ac:dyDescent="0.2">
      <c r="A39" s="152"/>
      <c r="B39" s="90"/>
      <c r="C39" s="88" t="s">
        <v>5</v>
      </c>
      <c r="D39" s="91"/>
      <c r="E39" s="92">
        <v>0</v>
      </c>
      <c r="F39" s="155"/>
    </row>
    <row r="40" spans="1:6" ht="15" x14ac:dyDescent="0.2">
      <c r="A40" s="152"/>
      <c r="B40" s="90"/>
      <c r="C40" s="88" t="s">
        <v>92</v>
      </c>
      <c r="D40" s="106">
        <v>0</v>
      </c>
      <c r="E40" s="92">
        <v>0</v>
      </c>
      <c r="F40" s="155"/>
    </row>
    <row r="41" spans="1:6" ht="15" x14ac:dyDescent="0.2">
      <c r="A41" s="152"/>
      <c r="B41" s="90" t="s">
        <v>120</v>
      </c>
      <c r="C41" s="88" t="s">
        <v>22</v>
      </c>
      <c r="D41" s="91"/>
      <c r="E41" s="103">
        <f>'SO98-98_4'!$K$2</f>
        <v>0</v>
      </c>
      <c r="F41" s="155"/>
    </row>
    <row r="42" spans="1:6" ht="15" x14ac:dyDescent="0.2">
      <c r="A42" s="152"/>
      <c r="B42" s="90" t="str">
        <f>'Požadavky na výkon a funkci D+B'!A23</f>
        <v>PS 01-01-04</v>
      </c>
      <c r="C42" s="88" t="str">
        <f>'Požadavky na výkon a funkci D+B'!B23</f>
        <v>Fotovoltaická elektrárna (FVE)</v>
      </c>
      <c r="D42" s="91"/>
      <c r="E42" s="103">
        <f>'Požadavky na výkon a funkci D+B'!E23</f>
        <v>0</v>
      </c>
      <c r="F42" s="155"/>
    </row>
    <row r="43" spans="1:6" ht="15" x14ac:dyDescent="0.2">
      <c r="A43" s="152"/>
      <c r="B43" s="90" t="str">
        <f>'Požadavky na výkon a funkci D+B'!A24</f>
        <v>PS 01-02-04</v>
      </c>
      <c r="C43" s="88" t="str">
        <f>'Požadavky na výkon a funkci D+B'!B24</f>
        <v>Systém kontroly, řízení a regulace</v>
      </c>
      <c r="D43" s="91"/>
      <c r="E43" s="103">
        <f>'Požadavky na výkon a funkci D+B'!E24</f>
        <v>0</v>
      </c>
      <c r="F43" s="155"/>
    </row>
    <row r="44" spans="1:6" ht="15" x14ac:dyDescent="0.2">
      <c r="A44" s="152"/>
      <c r="B44" s="90" t="str">
        <f>'Požadavky na výkon a funkci D+B'!A25</f>
        <v>PS 01-03-04</v>
      </c>
      <c r="C44" s="88" t="str">
        <f>'Požadavky na výkon a funkci D+B'!B25</f>
        <v>Úprava hromosvodu</v>
      </c>
      <c r="D44" s="91"/>
      <c r="E44" s="103">
        <f>'Požadavky na výkon a funkci D+B'!E25</f>
        <v>0</v>
      </c>
      <c r="F44" s="155"/>
    </row>
    <row r="45" spans="1:6" ht="15" x14ac:dyDescent="0.2">
      <c r="A45" s="152"/>
      <c r="B45" s="90" t="str">
        <f>'Požadavky na výkon a funkci D+B'!A26</f>
        <v>SO 01-01-04</v>
      </c>
      <c r="C45" s="88" t="str">
        <f>'Požadavky na výkon a funkci D+B'!B26</f>
        <v>Stavební  úpravy (úprava střechy, trafostanice, atd.)</v>
      </c>
      <c r="D45" s="91"/>
      <c r="E45" s="103">
        <f>'Požadavky na výkon a funkci D+B'!E26</f>
        <v>0</v>
      </c>
      <c r="F45" s="155"/>
    </row>
    <row r="46" spans="1:6" ht="15.75" thickBot="1" x14ac:dyDescent="0.25">
      <c r="A46" s="153"/>
      <c r="B46" s="113">
        <f>'Požadavky na výkon a funkci D+B'!A27</f>
        <v>0</v>
      </c>
      <c r="C46" s="114">
        <f>'Požadavky na výkon a funkci D+B'!B27</f>
        <v>0</v>
      </c>
      <c r="D46" s="115"/>
      <c r="E46" s="108">
        <f>'Požadavky na výkon a funkci D+B'!E27</f>
        <v>0</v>
      </c>
      <c r="F46" s="156"/>
    </row>
    <row r="47" spans="1:6" ht="19.5" hidden="1" thickTop="1" x14ac:dyDescent="0.2">
      <c r="A47" s="120" t="s">
        <v>133</v>
      </c>
      <c r="B47" s="121"/>
      <c r="C47" s="121"/>
      <c r="D47" s="121"/>
      <c r="E47" s="111" t="s">
        <v>2</v>
      </c>
      <c r="F47" s="112">
        <f>SUM(E49:E57)</f>
        <v>0</v>
      </c>
    </row>
    <row r="48" spans="1:6" ht="33" hidden="1" customHeight="1" x14ac:dyDescent="0.2">
      <c r="A48" s="159">
        <f>Rozdelovnik!C7</f>
        <v>0</v>
      </c>
      <c r="B48" s="160"/>
      <c r="C48" s="160"/>
      <c r="D48" s="160"/>
      <c r="E48" s="107" t="s">
        <v>3</v>
      </c>
      <c r="F48" s="154"/>
    </row>
    <row r="49" spans="1:6" ht="15" hidden="1" x14ac:dyDescent="0.2">
      <c r="A49" s="152"/>
      <c r="B49" s="90"/>
      <c r="C49" s="88" t="s">
        <v>4</v>
      </c>
      <c r="D49" s="91"/>
      <c r="E49" s="92">
        <v>0</v>
      </c>
      <c r="F49" s="155"/>
    </row>
    <row r="50" spans="1:6" ht="15" hidden="1" x14ac:dyDescent="0.2">
      <c r="A50" s="152"/>
      <c r="B50" s="90"/>
      <c r="C50" s="88" t="s">
        <v>5</v>
      </c>
      <c r="D50" s="91"/>
      <c r="E50" s="92">
        <v>0</v>
      </c>
      <c r="F50" s="155"/>
    </row>
    <row r="51" spans="1:6" ht="15" hidden="1" x14ac:dyDescent="0.2">
      <c r="A51" s="152"/>
      <c r="B51" s="90"/>
      <c r="C51" s="88" t="s">
        <v>92</v>
      </c>
      <c r="D51" s="106">
        <v>0</v>
      </c>
      <c r="E51" s="92">
        <v>0</v>
      </c>
      <c r="F51" s="155"/>
    </row>
    <row r="52" spans="1:6" ht="15" hidden="1" x14ac:dyDescent="0.2">
      <c r="A52" s="152"/>
      <c r="B52" s="90" t="s">
        <v>118</v>
      </c>
      <c r="C52" s="88" t="s">
        <v>22</v>
      </c>
      <c r="D52" s="91"/>
      <c r="E52" s="103">
        <f>'SO98-98_5'!$K$2</f>
        <v>0</v>
      </c>
      <c r="F52" s="155"/>
    </row>
    <row r="53" spans="1:6" ht="15" hidden="1" x14ac:dyDescent="0.2">
      <c r="A53" s="152"/>
      <c r="B53" s="90" t="str">
        <f>'Požadavky na výkon a funkci D+B'!A29</f>
        <v>PS 01-01-05</v>
      </c>
      <c r="C53" s="88" t="str">
        <f>'Požadavky na výkon a funkci D+B'!B29</f>
        <v>Fotovoltaická elektrárna (FVE)</v>
      </c>
      <c r="D53" s="91"/>
      <c r="E53" s="103">
        <f>'Požadavky na výkon a funkci D+B'!E29</f>
        <v>0</v>
      </c>
      <c r="F53" s="155"/>
    </row>
    <row r="54" spans="1:6" ht="15" hidden="1" x14ac:dyDescent="0.2">
      <c r="A54" s="152"/>
      <c r="B54" s="90" t="str">
        <f>'Požadavky na výkon a funkci D+B'!A30</f>
        <v>PS 01-02-05</v>
      </c>
      <c r="C54" s="88" t="str">
        <f>'Požadavky na výkon a funkci D+B'!B30</f>
        <v>Systém kontroly, řízení a regulace</v>
      </c>
      <c r="D54" s="91"/>
      <c r="E54" s="103">
        <f>'Požadavky na výkon a funkci D+B'!E30</f>
        <v>0</v>
      </c>
      <c r="F54" s="155"/>
    </row>
    <row r="55" spans="1:6" ht="15" hidden="1" x14ac:dyDescent="0.2">
      <c r="A55" s="152"/>
      <c r="B55" s="90" t="str">
        <f>'Požadavky na výkon a funkci D+B'!A31</f>
        <v>PS 01-03-05</v>
      </c>
      <c r="C55" s="88" t="str">
        <f>'Požadavky na výkon a funkci D+B'!B31</f>
        <v>Úprava hromosvodu</v>
      </c>
      <c r="D55" s="91"/>
      <c r="E55" s="103">
        <f>'Požadavky na výkon a funkci D+B'!E31</f>
        <v>0</v>
      </c>
      <c r="F55" s="155"/>
    </row>
    <row r="56" spans="1:6" ht="15" hidden="1" x14ac:dyDescent="0.2">
      <c r="A56" s="152"/>
      <c r="B56" s="90" t="str">
        <f>'Požadavky na výkon a funkci D+B'!A32</f>
        <v>SO 01-01-05</v>
      </c>
      <c r="C56" s="88" t="str">
        <f>'Požadavky na výkon a funkci D+B'!B32</f>
        <v>Stavební  úpravy (úprava střechy, trafostanice, atd.)</v>
      </c>
      <c r="D56" s="91"/>
      <c r="E56" s="103">
        <f>'Požadavky na výkon a funkci D+B'!E32</f>
        <v>0</v>
      </c>
      <c r="F56" s="155"/>
    </row>
    <row r="57" spans="1:6" ht="15.75" hidden="1" thickBot="1" x14ac:dyDescent="0.25">
      <c r="A57" s="153"/>
      <c r="B57" s="113">
        <f>'Požadavky na výkon a funkci D+B'!A33</f>
        <v>0</v>
      </c>
      <c r="C57" s="114">
        <f>'Požadavky na výkon a funkci D+B'!B33</f>
        <v>0</v>
      </c>
      <c r="D57" s="115"/>
      <c r="E57" s="108">
        <f>'Požadavky na výkon a funkci D+B'!E33</f>
        <v>0</v>
      </c>
      <c r="F57" s="156"/>
    </row>
    <row r="58" spans="1:6" ht="19.5" hidden="1" thickTop="1" x14ac:dyDescent="0.2">
      <c r="A58" s="120" t="s">
        <v>134</v>
      </c>
      <c r="B58" s="121"/>
      <c r="C58" s="121"/>
      <c r="D58" s="121"/>
      <c r="E58" s="111" t="s">
        <v>2</v>
      </c>
      <c r="F58" s="112">
        <f>SUM(E60:E68)</f>
        <v>0</v>
      </c>
    </row>
    <row r="59" spans="1:6" ht="33" hidden="1" customHeight="1" x14ac:dyDescent="0.2">
      <c r="A59" s="159">
        <f>Rozdelovnik!C8</f>
        <v>0</v>
      </c>
      <c r="B59" s="160"/>
      <c r="C59" s="160"/>
      <c r="D59" s="160"/>
      <c r="E59" s="107" t="s">
        <v>3</v>
      </c>
      <c r="F59" s="154"/>
    </row>
    <row r="60" spans="1:6" ht="15" hidden="1" x14ac:dyDescent="0.2">
      <c r="A60" s="152"/>
      <c r="B60" s="90"/>
      <c r="C60" s="88" t="s">
        <v>4</v>
      </c>
      <c r="D60" s="91"/>
      <c r="E60" s="92">
        <v>0</v>
      </c>
      <c r="F60" s="155"/>
    </row>
    <row r="61" spans="1:6" ht="15" hidden="1" x14ac:dyDescent="0.2">
      <c r="A61" s="152"/>
      <c r="B61" s="90"/>
      <c r="C61" s="88" t="s">
        <v>5</v>
      </c>
      <c r="D61" s="91"/>
      <c r="E61" s="92">
        <v>0</v>
      </c>
      <c r="F61" s="155"/>
    </row>
    <row r="62" spans="1:6" ht="15" hidden="1" x14ac:dyDescent="0.2">
      <c r="A62" s="152"/>
      <c r="B62" s="90"/>
      <c r="C62" s="88" t="s">
        <v>92</v>
      </c>
      <c r="D62" s="106">
        <v>0</v>
      </c>
      <c r="E62" s="92">
        <v>0</v>
      </c>
      <c r="F62" s="155"/>
    </row>
    <row r="63" spans="1:6" ht="15" hidden="1" x14ac:dyDescent="0.2">
      <c r="A63" s="152"/>
      <c r="B63" s="90" t="s">
        <v>128</v>
      </c>
      <c r="C63" s="88" t="s">
        <v>22</v>
      </c>
      <c r="D63" s="91"/>
      <c r="E63" s="103">
        <f>'SO98-98_6'!$K$2</f>
        <v>0</v>
      </c>
      <c r="F63" s="155"/>
    </row>
    <row r="64" spans="1:6" ht="15" hidden="1" x14ac:dyDescent="0.2">
      <c r="A64" s="152"/>
      <c r="B64" s="90" t="str">
        <f>'Požadavky na výkon a funkci D+B'!A35</f>
        <v>PS 01-01-06</v>
      </c>
      <c r="C64" s="88" t="str">
        <f>'Požadavky na výkon a funkci D+B'!B35</f>
        <v>Fotovoltaická elektrárna (FVE)</v>
      </c>
      <c r="D64" s="91"/>
      <c r="E64" s="103">
        <f>'Požadavky na výkon a funkci D+B'!E35</f>
        <v>0</v>
      </c>
      <c r="F64" s="155"/>
    </row>
    <row r="65" spans="1:6" ht="15" hidden="1" x14ac:dyDescent="0.2">
      <c r="A65" s="152"/>
      <c r="B65" s="90" t="str">
        <f>'Požadavky na výkon a funkci D+B'!A36</f>
        <v>PS 01-02-06</v>
      </c>
      <c r="C65" s="88" t="str">
        <f>'Požadavky na výkon a funkci D+B'!B36</f>
        <v>Systém kontroly, řízení a regulace</v>
      </c>
      <c r="D65" s="91"/>
      <c r="E65" s="103">
        <f>'Požadavky na výkon a funkci D+B'!E36</f>
        <v>0</v>
      </c>
      <c r="F65" s="155"/>
    </row>
    <row r="66" spans="1:6" ht="15" hidden="1" x14ac:dyDescent="0.2">
      <c r="A66" s="152"/>
      <c r="B66" s="90" t="str">
        <f>'Požadavky na výkon a funkci D+B'!A37</f>
        <v>PS 01-03-06</v>
      </c>
      <c r="C66" s="88" t="str">
        <f>'Požadavky na výkon a funkci D+B'!B37</f>
        <v>Úprava hromosvodu</v>
      </c>
      <c r="D66" s="91"/>
      <c r="E66" s="103">
        <f>'Požadavky na výkon a funkci D+B'!E37</f>
        <v>0</v>
      </c>
      <c r="F66" s="155"/>
    </row>
    <row r="67" spans="1:6" ht="15" hidden="1" x14ac:dyDescent="0.2">
      <c r="A67" s="152"/>
      <c r="B67" s="90" t="str">
        <f>'Požadavky na výkon a funkci D+B'!A38</f>
        <v>SO 01-01-06</v>
      </c>
      <c r="C67" s="88" t="str">
        <f>'Požadavky na výkon a funkci D+B'!B38</f>
        <v>Stavební  úpravy (úprava střechy, trafostanice, atd.)</v>
      </c>
      <c r="D67" s="91"/>
      <c r="E67" s="103">
        <f>'Požadavky na výkon a funkci D+B'!E38</f>
        <v>0</v>
      </c>
      <c r="F67" s="155"/>
    </row>
    <row r="68" spans="1:6" ht="15.75" hidden="1" thickBot="1" x14ac:dyDescent="0.25">
      <c r="A68" s="162"/>
      <c r="B68" s="93">
        <f>'Požadavky na výkon a funkci D+B'!A39</f>
        <v>0</v>
      </c>
      <c r="C68" s="89">
        <f>'Požadavky na výkon a funkci D+B'!B39</f>
        <v>0</v>
      </c>
      <c r="D68" s="94"/>
      <c r="E68" s="105">
        <f>'Požadavky na výkon a funkci D+B'!E39</f>
        <v>0</v>
      </c>
      <c r="F68" s="161"/>
    </row>
    <row r="69" spans="1:6" ht="13.5" thickTop="1" x14ac:dyDescent="0.2"/>
  </sheetData>
  <mergeCells count="21">
    <mergeCell ref="F26:F35"/>
    <mergeCell ref="F37:F46"/>
    <mergeCell ref="F48:F57"/>
    <mergeCell ref="F59:F68"/>
    <mergeCell ref="A27:A35"/>
    <mergeCell ref="A38:A46"/>
    <mergeCell ref="A49:A57"/>
    <mergeCell ref="A60:A68"/>
    <mergeCell ref="A26:D26"/>
    <mergeCell ref="A37:D37"/>
    <mergeCell ref="A48:D48"/>
    <mergeCell ref="A59:D59"/>
    <mergeCell ref="A2:D2"/>
    <mergeCell ref="A1:D1"/>
    <mergeCell ref="A5:A13"/>
    <mergeCell ref="F4:F13"/>
    <mergeCell ref="F15:F24"/>
    <mergeCell ref="A3:D3"/>
    <mergeCell ref="A4:D4"/>
    <mergeCell ref="A15:D15"/>
    <mergeCell ref="A16:A24"/>
  </mergeCells>
  <pageMargins left="0.70866141732283472" right="0.70866141732283472" top="0.78740157480314965" bottom="0.78740157480314965" header="0.31496062992125984" footer="0.31496062992125984"/>
  <pageSetup paperSize="9" scale="70" fitToHeight="2" orientation="portrait" r:id="rId1"/>
  <rowBreaks count="1" manualBreakCount="1">
    <brk id="35" max="1638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sheetPr>
  <dimension ref="A1:H40"/>
  <sheetViews>
    <sheetView tabSelected="1" view="pageBreakPreview" topLeftCell="A10" zoomScale="70" zoomScaleNormal="100" zoomScaleSheetLayoutView="70" workbookViewId="0">
      <selection activeCell="E5" sqref="E5"/>
    </sheetView>
  </sheetViews>
  <sheetFormatPr defaultRowHeight="12.75" x14ac:dyDescent="0.2"/>
  <cols>
    <col min="1" max="1" width="10.375" style="101" customWidth="1"/>
    <col min="2" max="2" width="13.625" style="102" customWidth="1"/>
    <col min="3" max="3" width="59.5" style="102" customWidth="1"/>
    <col min="4" max="4" width="15.25" style="102" customWidth="1"/>
    <col min="5" max="5" width="24" style="118" customWidth="1"/>
    <col min="8" max="8" width="9" style="212"/>
  </cols>
  <sheetData>
    <row r="1" spans="1:8" ht="39.75" customHeight="1" thickBot="1" x14ac:dyDescent="0.25">
      <c r="A1" s="166" t="s">
        <v>6</v>
      </c>
      <c r="B1" s="167"/>
      <c r="C1" s="167"/>
      <c r="D1" s="119" t="s">
        <v>16</v>
      </c>
      <c r="E1" s="116">
        <f>SUM(E4:E39)</f>
        <v>0</v>
      </c>
    </row>
    <row r="2" spans="1:8" ht="21" x14ac:dyDescent="0.2">
      <c r="A2" s="97"/>
      <c r="B2" s="98"/>
      <c r="C2" s="168"/>
      <c r="D2" s="169"/>
      <c r="E2" s="117"/>
    </row>
    <row r="3" spans="1:8" s="126" customFormat="1" ht="38.25" thickBot="1" x14ac:dyDescent="0.25">
      <c r="A3" s="125" t="s">
        <v>7</v>
      </c>
      <c r="B3" s="123" t="s">
        <v>8</v>
      </c>
      <c r="C3" s="99" t="s">
        <v>9</v>
      </c>
      <c r="D3" s="100" t="s">
        <v>10</v>
      </c>
      <c r="E3" s="124" t="s">
        <v>11</v>
      </c>
      <c r="H3" s="213"/>
    </row>
    <row r="4" spans="1:8" ht="33" customHeight="1" thickTop="1" thickBot="1" x14ac:dyDescent="0.25">
      <c r="A4" s="163" t="str">
        <f>Rozdelovnik!C3</f>
        <v>Výstavba nových fotovoltaických zdrojů v lokalitě ul. Sušická, Plzeň</v>
      </c>
      <c r="B4" s="164"/>
      <c r="C4" s="164"/>
      <c r="D4" s="164"/>
      <c r="E4" s="165"/>
    </row>
    <row r="5" spans="1:8" ht="225.75" customHeight="1" thickTop="1" x14ac:dyDescent="0.2">
      <c r="A5" s="127" t="s">
        <v>99</v>
      </c>
      <c r="B5" s="128" t="s">
        <v>12</v>
      </c>
      <c r="C5" s="129" t="s">
        <v>141</v>
      </c>
      <c r="D5" s="130"/>
      <c r="E5" s="131"/>
    </row>
    <row r="6" spans="1:8" ht="259.5" customHeight="1" x14ac:dyDescent="0.2">
      <c r="A6" s="132" t="s">
        <v>100</v>
      </c>
      <c r="B6" s="133" t="s">
        <v>13</v>
      </c>
      <c r="C6" s="134" t="s">
        <v>142</v>
      </c>
      <c r="D6" s="135"/>
      <c r="E6" s="136"/>
    </row>
    <row r="7" spans="1:8" ht="51" x14ac:dyDescent="0.2">
      <c r="A7" s="132" t="s">
        <v>101</v>
      </c>
      <c r="B7" s="133" t="s">
        <v>14</v>
      </c>
      <c r="C7" s="134" t="s">
        <v>84</v>
      </c>
      <c r="D7" s="135"/>
      <c r="E7" s="136"/>
    </row>
    <row r="8" spans="1:8" ht="122.25" customHeight="1" x14ac:dyDescent="0.2">
      <c r="A8" s="132" t="s">
        <v>102</v>
      </c>
      <c r="B8" s="133" t="s">
        <v>138</v>
      </c>
      <c r="C8" s="134" t="s">
        <v>139</v>
      </c>
      <c r="D8" s="135"/>
      <c r="E8" s="136"/>
    </row>
    <row r="9" spans="1:8" ht="63.75" thickBot="1" x14ac:dyDescent="0.25">
      <c r="A9" s="137" t="s">
        <v>136</v>
      </c>
      <c r="B9" s="133" t="s">
        <v>137</v>
      </c>
      <c r="C9" s="139" t="s">
        <v>140</v>
      </c>
      <c r="D9" s="140"/>
      <c r="E9" s="141"/>
    </row>
    <row r="10" spans="1:8" ht="33" customHeight="1" thickTop="1" thickBot="1" x14ac:dyDescent="0.25">
      <c r="A10" s="163" t="str">
        <f>Rozdelovnik!C6</f>
        <v>Výstavba nových fotovoltaických zdrojů v lokalitě Plzeň, Ostruhová (stavědlo, triangl)</v>
      </c>
      <c r="B10" s="164"/>
      <c r="C10" s="164"/>
      <c r="D10" s="164"/>
      <c r="E10" s="165"/>
    </row>
    <row r="11" spans="1:8" ht="207" customHeight="1" thickTop="1" thickBot="1" x14ac:dyDescent="0.25">
      <c r="A11" s="127" t="s">
        <v>104</v>
      </c>
      <c r="B11" s="128" t="s">
        <v>12</v>
      </c>
      <c r="C11" s="142" t="s">
        <v>147</v>
      </c>
      <c r="D11" s="130"/>
      <c r="E11" s="131"/>
      <c r="H11" s="214"/>
    </row>
    <row r="12" spans="1:8" ht="271.5" customHeight="1" thickTop="1" thickBot="1" x14ac:dyDescent="0.25">
      <c r="A12" s="132" t="s">
        <v>105</v>
      </c>
      <c r="B12" s="133" t="s">
        <v>13</v>
      </c>
      <c r="C12" s="142" t="s">
        <v>142</v>
      </c>
      <c r="D12" s="135"/>
      <c r="E12" s="136"/>
      <c r="H12" s="214"/>
    </row>
    <row r="13" spans="1:8" ht="52.5" thickTop="1" thickBot="1" x14ac:dyDescent="0.25">
      <c r="A13" s="132" t="s">
        <v>106</v>
      </c>
      <c r="B13" s="133" t="s">
        <v>14</v>
      </c>
      <c r="C13" s="134" t="s">
        <v>84</v>
      </c>
      <c r="D13" s="135"/>
      <c r="E13" s="136"/>
      <c r="H13" s="215"/>
    </row>
    <row r="14" spans="1:8" ht="96" thickTop="1" thickBot="1" x14ac:dyDescent="0.25">
      <c r="A14" s="132" t="s">
        <v>107</v>
      </c>
      <c r="B14" s="133" t="s">
        <v>15</v>
      </c>
      <c r="C14" s="143" t="s">
        <v>148</v>
      </c>
      <c r="D14" s="135"/>
      <c r="E14" s="136"/>
      <c r="H14" s="216"/>
    </row>
    <row r="15" spans="1:8" ht="20.25" thickTop="1" thickBot="1" x14ac:dyDescent="0.25">
      <c r="A15" s="137"/>
      <c r="B15" s="138"/>
      <c r="C15" s="139"/>
      <c r="D15" s="140"/>
      <c r="E15" s="141"/>
    </row>
    <row r="16" spans="1:8" ht="33" customHeight="1" thickTop="1" thickBot="1" x14ac:dyDescent="0.25">
      <c r="A16" s="163" t="str">
        <f>Rozdelovnik!C5</f>
        <v>Výstavba nových fotovoltaických zdrojů v lokalitě Plzeň Koterov (provozní budova)</v>
      </c>
      <c r="B16" s="164"/>
      <c r="C16" s="164"/>
      <c r="D16" s="164"/>
      <c r="E16" s="165"/>
    </row>
    <row r="17" spans="1:5" ht="206.25" customHeight="1" thickTop="1" thickBot="1" x14ac:dyDescent="0.25">
      <c r="A17" s="127" t="s">
        <v>109</v>
      </c>
      <c r="B17" s="128" t="s">
        <v>12</v>
      </c>
      <c r="C17" s="142" t="s">
        <v>145</v>
      </c>
      <c r="D17" s="130"/>
      <c r="E17" s="131"/>
    </row>
    <row r="18" spans="1:5" ht="263.25" customHeight="1" thickTop="1" thickBot="1" x14ac:dyDescent="0.25">
      <c r="A18" s="132" t="s">
        <v>110</v>
      </c>
      <c r="B18" s="133" t="s">
        <v>13</v>
      </c>
      <c r="C18" s="142" t="s">
        <v>146</v>
      </c>
      <c r="D18" s="135"/>
      <c r="E18" s="136"/>
    </row>
    <row r="19" spans="1:5" ht="52.5" thickTop="1" thickBot="1" x14ac:dyDescent="0.25">
      <c r="A19" s="132" t="s">
        <v>111</v>
      </c>
      <c r="B19" s="133" t="s">
        <v>14</v>
      </c>
      <c r="C19" s="134" t="s">
        <v>84</v>
      </c>
      <c r="D19" s="135"/>
      <c r="E19" s="136"/>
    </row>
    <row r="20" spans="1:5" ht="96" thickTop="1" thickBot="1" x14ac:dyDescent="0.25">
      <c r="A20" s="132" t="s">
        <v>112</v>
      </c>
      <c r="B20" s="133" t="s">
        <v>15</v>
      </c>
      <c r="C20" s="144" t="s">
        <v>144</v>
      </c>
      <c r="D20" s="135"/>
      <c r="E20" s="136"/>
    </row>
    <row r="21" spans="1:5" ht="20.25" thickTop="1" thickBot="1" x14ac:dyDescent="0.25">
      <c r="A21" s="137"/>
      <c r="B21" s="138"/>
      <c r="C21" s="139"/>
      <c r="D21" s="140"/>
      <c r="E21" s="141"/>
    </row>
    <row r="22" spans="1:5" ht="33" customHeight="1" thickTop="1" thickBot="1" x14ac:dyDescent="0.25">
      <c r="A22" s="163" t="str">
        <f>Rozdelovnik!C4</f>
        <v>Výstavba nových fotovoltaických zdrojů v lokalitě Hrdějovice (HZS), Pětidomí</v>
      </c>
      <c r="B22" s="164"/>
      <c r="C22" s="164"/>
      <c r="D22" s="164"/>
      <c r="E22" s="165"/>
    </row>
    <row r="23" spans="1:5" ht="221.25" customHeight="1" thickTop="1" thickBot="1" x14ac:dyDescent="0.25">
      <c r="A23" s="127" t="s">
        <v>114</v>
      </c>
      <c r="B23" s="128" t="s">
        <v>12</v>
      </c>
      <c r="C23" s="142" t="s">
        <v>143</v>
      </c>
      <c r="D23" s="130"/>
      <c r="E23" s="131"/>
    </row>
    <row r="24" spans="1:5" ht="279.75" customHeight="1" thickTop="1" thickBot="1" x14ac:dyDescent="0.25">
      <c r="A24" s="132" t="s">
        <v>115</v>
      </c>
      <c r="B24" s="133" t="s">
        <v>13</v>
      </c>
      <c r="C24" s="142" t="s">
        <v>142</v>
      </c>
      <c r="D24" s="135"/>
      <c r="E24" s="136"/>
    </row>
    <row r="25" spans="1:5" ht="52.5" thickTop="1" thickBot="1" x14ac:dyDescent="0.25">
      <c r="A25" s="132" t="s">
        <v>116</v>
      </c>
      <c r="B25" s="133" t="s">
        <v>14</v>
      </c>
      <c r="C25" s="134" t="s">
        <v>84</v>
      </c>
      <c r="D25" s="135"/>
      <c r="E25" s="136"/>
    </row>
    <row r="26" spans="1:5" ht="96" thickTop="1" thickBot="1" x14ac:dyDescent="0.25">
      <c r="A26" s="132" t="s">
        <v>119</v>
      </c>
      <c r="B26" s="133" t="s">
        <v>15</v>
      </c>
      <c r="C26" s="143" t="s">
        <v>144</v>
      </c>
      <c r="D26" s="135"/>
      <c r="E26" s="136"/>
    </row>
    <row r="27" spans="1:5" ht="20.25" thickTop="1" thickBot="1" x14ac:dyDescent="0.25">
      <c r="A27" s="137"/>
      <c r="B27" s="138"/>
      <c r="C27" s="139"/>
      <c r="D27" s="140"/>
      <c r="E27" s="141"/>
    </row>
    <row r="28" spans="1:5" ht="33" hidden="1" customHeight="1" thickTop="1" thickBot="1" x14ac:dyDescent="0.25">
      <c r="A28" s="163">
        <f>Rozdelovnik!C7</f>
        <v>0</v>
      </c>
      <c r="B28" s="164"/>
      <c r="C28" s="164"/>
      <c r="D28" s="164"/>
      <c r="E28" s="165"/>
    </row>
    <row r="29" spans="1:5" ht="192" hidden="1" thickTop="1" x14ac:dyDescent="0.2">
      <c r="A29" s="127" t="s">
        <v>121</v>
      </c>
      <c r="B29" s="128" t="s">
        <v>12</v>
      </c>
      <c r="C29" s="129" t="s">
        <v>82</v>
      </c>
      <c r="D29" s="130"/>
      <c r="E29" s="131"/>
    </row>
    <row r="30" spans="1:5" ht="255.75" hidden="1" thickTop="1" x14ac:dyDescent="0.2">
      <c r="A30" s="132" t="s">
        <v>122</v>
      </c>
      <c r="B30" s="133" t="s">
        <v>13</v>
      </c>
      <c r="C30" s="134" t="s">
        <v>83</v>
      </c>
      <c r="D30" s="135"/>
      <c r="E30" s="136"/>
    </row>
    <row r="31" spans="1:5" ht="51.75" hidden="1" thickTop="1" x14ac:dyDescent="0.2">
      <c r="A31" s="132" t="s">
        <v>123</v>
      </c>
      <c r="B31" s="133" t="s">
        <v>14</v>
      </c>
      <c r="C31" s="134" t="s">
        <v>84</v>
      </c>
      <c r="D31" s="135"/>
      <c r="E31" s="136"/>
    </row>
    <row r="32" spans="1:5" ht="95.25" hidden="1" thickTop="1" x14ac:dyDescent="0.2">
      <c r="A32" s="132" t="s">
        <v>117</v>
      </c>
      <c r="B32" s="133" t="s">
        <v>15</v>
      </c>
      <c r="C32" s="134" t="s">
        <v>85</v>
      </c>
      <c r="D32" s="135"/>
      <c r="E32" s="136"/>
    </row>
    <row r="33" spans="1:5" ht="20.25" hidden="1" thickTop="1" thickBot="1" x14ac:dyDescent="0.25">
      <c r="A33" s="137"/>
      <c r="B33" s="138"/>
      <c r="C33" s="139"/>
      <c r="D33" s="140"/>
      <c r="E33" s="141"/>
    </row>
    <row r="34" spans="1:5" ht="33" hidden="1" customHeight="1" thickTop="1" thickBot="1" x14ac:dyDescent="0.25">
      <c r="A34" s="163">
        <f>Rozdelovnik!C8</f>
        <v>0</v>
      </c>
      <c r="B34" s="164"/>
      <c r="C34" s="164"/>
      <c r="D34" s="164"/>
      <c r="E34" s="165"/>
    </row>
    <row r="35" spans="1:5" ht="192" hidden="1" thickTop="1" x14ac:dyDescent="0.2">
      <c r="A35" s="127" t="s">
        <v>124</v>
      </c>
      <c r="B35" s="128" t="s">
        <v>12</v>
      </c>
      <c r="C35" s="129" t="s">
        <v>82</v>
      </c>
      <c r="D35" s="130"/>
      <c r="E35" s="131"/>
    </row>
    <row r="36" spans="1:5" ht="255.75" hidden="1" thickTop="1" x14ac:dyDescent="0.2">
      <c r="A36" s="132" t="s">
        <v>125</v>
      </c>
      <c r="B36" s="133" t="s">
        <v>13</v>
      </c>
      <c r="C36" s="134" t="s">
        <v>83</v>
      </c>
      <c r="D36" s="135"/>
      <c r="E36" s="136"/>
    </row>
    <row r="37" spans="1:5" ht="51.75" hidden="1" thickTop="1" x14ac:dyDescent="0.2">
      <c r="A37" s="132" t="s">
        <v>126</v>
      </c>
      <c r="B37" s="133" t="s">
        <v>14</v>
      </c>
      <c r="C37" s="134" t="s">
        <v>84</v>
      </c>
      <c r="D37" s="135"/>
      <c r="E37" s="136"/>
    </row>
    <row r="38" spans="1:5" ht="95.25" hidden="1" thickTop="1" x14ac:dyDescent="0.2">
      <c r="A38" s="132" t="s">
        <v>127</v>
      </c>
      <c r="B38" s="133" t="s">
        <v>15</v>
      </c>
      <c r="C38" s="134" t="s">
        <v>85</v>
      </c>
      <c r="D38" s="135"/>
      <c r="E38" s="136"/>
    </row>
    <row r="39" spans="1:5" ht="20.25" hidden="1" thickTop="1" thickBot="1" x14ac:dyDescent="0.25">
      <c r="A39" s="137"/>
      <c r="B39" s="138"/>
      <c r="C39" s="139"/>
      <c r="D39" s="140"/>
      <c r="E39" s="141"/>
    </row>
    <row r="40" spans="1:5" ht="13.5" thickTop="1" x14ac:dyDescent="0.2"/>
  </sheetData>
  <mergeCells count="8">
    <mergeCell ref="A28:E28"/>
    <mergeCell ref="A34:E34"/>
    <mergeCell ref="A1:C1"/>
    <mergeCell ref="C2:D2"/>
    <mergeCell ref="A4:E4"/>
    <mergeCell ref="A10:E10"/>
    <mergeCell ref="A16:E16"/>
    <mergeCell ref="A22:E22"/>
  </mergeCells>
  <pageMargins left="0.70866141732283472" right="0.70866141732283472" top="0.78740157480314965" bottom="0.78740157480314965" header="0.31496062992125984" footer="0.31496062992125984"/>
  <pageSetup paperSize="9" scale="51" fitToHeight="3" orientation="portrait" r:id="rId1"/>
  <rowBreaks count="2" manualBreakCount="2">
    <brk id="15" max="16383" man="1"/>
    <brk id="2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pageSetUpPr fitToPage="1"/>
  </sheetPr>
  <dimension ref="A1:O32"/>
  <sheetViews>
    <sheetView view="pageBreakPreview" topLeftCell="B1" zoomScaleNormal="100" zoomScaleSheetLayoutView="100" workbookViewId="0">
      <selection activeCell="K14" sqref="K14"/>
    </sheetView>
  </sheetViews>
  <sheetFormatPr defaultColWidth="8" defaultRowHeight="11.25" x14ac:dyDescent="0.2"/>
  <cols>
    <col min="1" max="1" width="2.75" style="81" hidden="1" customWidth="1"/>
    <col min="2" max="2" width="7.5" style="81" customWidth="1"/>
    <col min="3" max="3" width="9.25" style="81" customWidth="1"/>
    <col min="4" max="4" width="8.75" style="81" customWidth="1"/>
    <col min="5" max="5" width="10" style="81" customWidth="1"/>
    <col min="6" max="6" width="64.875" style="81" customWidth="1"/>
    <col min="7" max="7" width="7.875" style="82" customWidth="1"/>
    <col min="8" max="8" width="11.375" style="82" customWidth="1"/>
    <col min="9" max="9" width="9.5" style="82" customWidth="1"/>
    <col min="10" max="10" width="8.875" style="82" customWidth="1"/>
    <col min="11" max="11" width="11.25" style="82" customWidth="1"/>
    <col min="12" max="12" width="16.625" style="82" customWidth="1"/>
    <col min="13" max="14" width="24.75" style="81" customWidth="1"/>
    <col min="15" max="15" width="8" style="81" customWidth="1"/>
    <col min="16" max="16384" width="8" style="81"/>
  </cols>
  <sheetData>
    <row r="1" spans="1:15" s="1" customFormat="1" ht="30.75" customHeight="1" thickTop="1" thickBot="1" x14ac:dyDescent="0.25">
      <c r="B1" s="170" t="s">
        <v>17</v>
      </c>
      <c r="C1" s="171"/>
      <c r="D1" s="171"/>
      <c r="E1" s="2"/>
      <c r="F1" s="2" t="s">
        <v>18</v>
      </c>
      <c r="G1" s="2"/>
      <c r="H1" s="3"/>
      <c r="I1" s="4"/>
      <c r="J1" s="5"/>
      <c r="K1" s="5"/>
      <c r="L1" s="6" t="str">
        <f>D3</f>
        <v>SO 98-98-01</v>
      </c>
      <c r="M1" s="7"/>
    </row>
    <row r="2" spans="1:15" s="1" customFormat="1" ht="57" customHeight="1" thickTop="1" thickBot="1" x14ac:dyDescent="0.25">
      <c r="B2" s="172" t="s">
        <v>19</v>
      </c>
      <c r="C2" s="173"/>
      <c r="D2" s="8"/>
      <c r="E2" s="9"/>
      <c r="F2" s="104" t="str">
        <f>Rozdelovnik!C3</f>
        <v>Výstavba nových fotovoltaických zdrojů v lokalitě ul. Sušická, Plzeň</v>
      </c>
      <c r="G2" s="10"/>
      <c r="H2" s="11"/>
      <c r="I2" s="174" t="s">
        <v>20</v>
      </c>
      <c r="J2" s="175"/>
      <c r="K2" s="176">
        <f>SUMIFS(L:L,B:B,"SOUČET")</f>
        <v>0</v>
      </c>
      <c r="L2" s="177"/>
    </row>
    <row r="3" spans="1:15" s="1" customFormat="1" ht="42.75" customHeight="1" thickTop="1" thickBot="1" x14ac:dyDescent="0.25">
      <c r="B3" s="12" t="s">
        <v>21</v>
      </c>
      <c r="C3" s="13"/>
      <c r="D3" s="178" t="s">
        <v>103</v>
      </c>
      <c r="E3" s="178"/>
      <c r="F3" s="14" t="s">
        <v>22</v>
      </c>
      <c r="G3" s="15"/>
      <c r="H3" s="16"/>
      <c r="I3" s="17"/>
      <c r="J3" s="18"/>
      <c r="K3" s="179"/>
      <c r="L3" s="180"/>
    </row>
    <row r="4" spans="1:15" s="1" customFormat="1" ht="18" customHeight="1" thickTop="1" x14ac:dyDescent="0.2">
      <c r="B4" s="181" t="s">
        <v>23</v>
      </c>
      <c r="C4" s="182"/>
      <c r="D4" s="183"/>
      <c r="E4" s="19" t="s">
        <v>24</v>
      </c>
      <c r="F4" s="20" t="s">
        <v>22</v>
      </c>
      <c r="G4" s="21"/>
      <c r="H4" s="22"/>
      <c r="I4" s="184" t="s">
        <v>25</v>
      </c>
      <c r="J4" s="185"/>
      <c r="K4" s="23"/>
      <c r="L4" s="24"/>
    </row>
    <row r="5" spans="1:15" s="1" customFormat="1" ht="18" customHeight="1" x14ac:dyDescent="0.2">
      <c r="B5" s="25" t="s">
        <v>26</v>
      </c>
      <c r="C5" s="26"/>
      <c r="D5" s="26"/>
      <c r="E5" s="19" t="s">
        <v>27</v>
      </c>
      <c r="F5" s="186" t="str">
        <f>IF((E5="Stádium 2"),"  Dokumentace pro územní řízení - DUR",(IF((E5="Stádium 3"),"  Projektová dokumentace (DOS/DSP)","")))</f>
        <v xml:space="preserve">  Dokumentace pro územní řízení - DUR</v>
      </c>
      <c r="G5" s="186"/>
      <c r="H5" s="187"/>
      <c r="I5" s="188" t="s">
        <v>28</v>
      </c>
      <c r="J5" s="183"/>
      <c r="K5" s="27"/>
      <c r="L5" s="28"/>
    </row>
    <row r="6" spans="1:15" s="1" customFormat="1" ht="18" customHeight="1" x14ac:dyDescent="0.2">
      <c r="B6" s="25" t="s">
        <v>29</v>
      </c>
      <c r="C6" s="26"/>
      <c r="D6" s="26"/>
      <c r="E6" s="29" t="s">
        <v>30</v>
      </c>
      <c r="F6" s="189"/>
      <c r="G6" s="189"/>
      <c r="H6" s="190"/>
      <c r="I6" s="188" t="s">
        <v>31</v>
      </c>
      <c r="J6" s="183"/>
      <c r="K6" s="30"/>
      <c r="L6" s="28"/>
      <c r="O6" s="31"/>
    </row>
    <row r="7" spans="1:15" s="1" customFormat="1" ht="18" customHeight="1" x14ac:dyDescent="0.2">
      <c r="B7" s="191" t="s">
        <v>32</v>
      </c>
      <c r="C7" s="192"/>
      <c r="D7" s="192"/>
      <c r="E7" s="32">
        <v>45170</v>
      </c>
      <c r="F7" s="193" t="s">
        <v>33</v>
      </c>
      <c r="G7" s="194"/>
      <c r="H7" s="195"/>
      <c r="I7" s="196" t="s">
        <v>34</v>
      </c>
      <c r="J7" s="182"/>
      <c r="K7" s="30">
        <v>2022</v>
      </c>
      <c r="L7" s="33"/>
      <c r="O7" s="34"/>
    </row>
    <row r="8" spans="1:15" s="1" customFormat="1" ht="19.5" customHeight="1" thickBot="1" x14ac:dyDescent="0.25">
      <c r="B8" s="197" t="s">
        <v>35</v>
      </c>
      <c r="C8" s="198"/>
      <c r="D8" s="198"/>
      <c r="E8" s="35">
        <v>45444</v>
      </c>
      <c r="F8" s="36" t="s">
        <v>36</v>
      </c>
      <c r="G8" s="199" t="s">
        <v>37</v>
      </c>
      <c r="H8" s="200"/>
      <c r="I8" s="201" t="s">
        <v>38</v>
      </c>
      <c r="J8" s="192"/>
      <c r="K8" s="37"/>
      <c r="L8" s="38"/>
    </row>
    <row r="9" spans="1:15" s="1" customFormat="1" ht="9.75" customHeight="1" x14ac:dyDescent="0.2">
      <c r="B9" s="204" t="str">
        <f>F2</f>
        <v>Výstavba nových fotovoltaických zdrojů v lokalitě ul. Sušická, Plzeň</v>
      </c>
      <c r="C9" s="205"/>
      <c r="D9" s="205"/>
      <c r="E9" s="205"/>
      <c r="F9" s="205"/>
      <c r="G9" s="205"/>
      <c r="H9" s="205"/>
      <c r="I9" s="205"/>
      <c r="J9" s="205"/>
      <c r="K9" s="39" t="str">
        <f>$I$5</f>
        <v>ISPROFIN:</v>
      </c>
      <c r="L9" s="40">
        <f>K5</f>
        <v>0</v>
      </c>
    </row>
    <row r="10" spans="1:15" s="1" customFormat="1" ht="15" customHeight="1" x14ac:dyDescent="0.2">
      <c r="B10" s="206" t="s">
        <v>39</v>
      </c>
      <c r="C10" s="208" t="s">
        <v>40</v>
      </c>
      <c r="D10" s="208" t="s">
        <v>41</v>
      </c>
      <c r="E10" s="208" t="s">
        <v>42</v>
      </c>
      <c r="F10" s="210" t="s">
        <v>43</v>
      </c>
      <c r="G10" s="210" t="s">
        <v>44</v>
      </c>
      <c r="H10" s="210" t="s">
        <v>45</v>
      </c>
      <c r="I10" s="208" t="s">
        <v>46</v>
      </c>
      <c r="J10" s="208" t="s">
        <v>47</v>
      </c>
      <c r="K10" s="202" t="s">
        <v>48</v>
      </c>
      <c r="L10" s="203"/>
    </row>
    <row r="11" spans="1:15" s="1" customFormat="1" ht="15" customHeight="1" x14ac:dyDescent="0.2">
      <c r="B11" s="206"/>
      <c r="C11" s="208"/>
      <c r="D11" s="208"/>
      <c r="E11" s="208"/>
      <c r="F11" s="210"/>
      <c r="G11" s="210"/>
      <c r="H11" s="210"/>
      <c r="I11" s="208"/>
      <c r="J11" s="208"/>
      <c r="K11" s="202"/>
      <c r="L11" s="203"/>
    </row>
    <row r="12" spans="1:15" s="1" customFormat="1" ht="12.75" customHeight="1" thickBot="1" x14ac:dyDescent="0.25">
      <c r="B12" s="207"/>
      <c r="C12" s="209"/>
      <c r="D12" s="209"/>
      <c r="E12" s="209"/>
      <c r="F12" s="211"/>
      <c r="G12" s="211"/>
      <c r="H12" s="211"/>
      <c r="I12" s="209"/>
      <c r="J12" s="209"/>
      <c r="K12" s="41" t="s">
        <v>49</v>
      </c>
      <c r="L12" s="42" t="s">
        <v>50</v>
      </c>
    </row>
    <row r="13" spans="1:15" s="49" customFormat="1" ht="15" customHeight="1" thickBot="1" x14ac:dyDescent="0.25">
      <c r="A13" s="43" t="s">
        <v>51</v>
      </c>
      <c r="B13" s="44" t="s">
        <v>52</v>
      </c>
      <c r="C13" s="45">
        <v>1</v>
      </c>
      <c r="D13" s="46"/>
      <c r="E13" s="46"/>
      <c r="F13" s="47" t="s">
        <v>53</v>
      </c>
      <c r="G13" s="45"/>
      <c r="H13" s="45"/>
      <c r="I13" s="45"/>
      <c r="J13" s="45"/>
      <c r="K13" s="45"/>
      <c r="L13" s="48"/>
    </row>
    <row r="14" spans="1:15" s="49" customFormat="1" ht="13.5" customHeight="1" thickBot="1" x14ac:dyDescent="0.25">
      <c r="A14" s="50" t="s">
        <v>54</v>
      </c>
      <c r="B14" s="51">
        <f>1+MAX($B$13:B13)</f>
        <v>1</v>
      </c>
      <c r="C14" s="52" t="s">
        <v>55</v>
      </c>
      <c r="D14" s="53"/>
      <c r="E14" s="54" t="s">
        <v>56</v>
      </c>
      <c r="F14" s="55" t="s">
        <v>57</v>
      </c>
      <c r="G14" s="54" t="s">
        <v>58</v>
      </c>
      <c r="H14" s="56">
        <v>1</v>
      </c>
      <c r="I14" s="54"/>
      <c r="J14" s="57" t="str">
        <f>IF(I14=0,"",I14*H14)</f>
        <v/>
      </c>
      <c r="K14" s="58"/>
      <c r="L14" s="59">
        <f>ROUND((ROUND(H14,3))*(ROUND(K14,2)),2)</f>
        <v>0</v>
      </c>
    </row>
    <row r="15" spans="1:15" s="49" customFormat="1" ht="12.75" customHeight="1" x14ac:dyDescent="0.2">
      <c r="A15" s="50" t="s">
        <v>59</v>
      </c>
      <c r="B15" s="60"/>
      <c r="C15" s="61"/>
      <c r="D15" s="61"/>
      <c r="E15" s="61"/>
      <c r="F15" s="62" t="s">
        <v>60</v>
      </c>
      <c r="G15" s="63"/>
      <c r="H15" s="63"/>
      <c r="I15" s="63"/>
      <c r="J15" s="63"/>
      <c r="K15" s="63"/>
      <c r="L15" s="64"/>
    </row>
    <row r="16" spans="1:15" s="49" customFormat="1" ht="12.75" customHeight="1" x14ac:dyDescent="0.2">
      <c r="A16" s="50" t="s">
        <v>61</v>
      </c>
      <c r="B16" s="60"/>
      <c r="C16" s="61"/>
      <c r="D16" s="61"/>
      <c r="E16" s="61"/>
      <c r="F16" s="65" t="s">
        <v>149</v>
      </c>
      <c r="G16" s="63"/>
      <c r="H16" s="63"/>
      <c r="I16" s="63"/>
      <c r="J16" s="63"/>
      <c r="K16" s="63"/>
      <c r="L16" s="64"/>
    </row>
    <row r="17" spans="1:12" s="49" customFormat="1" ht="81" customHeight="1" thickBot="1" x14ac:dyDescent="0.25">
      <c r="A17" s="50" t="s">
        <v>63</v>
      </c>
      <c r="B17" s="66"/>
      <c r="C17" s="67"/>
      <c r="D17" s="67"/>
      <c r="E17" s="67"/>
      <c r="F17" s="68" t="s">
        <v>151</v>
      </c>
      <c r="G17" s="69"/>
      <c r="H17" s="69"/>
      <c r="I17" s="69"/>
      <c r="J17" s="69"/>
      <c r="K17" s="69"/>
      <c r="L17" s="70"/>
    </row>
    <row r="18" spans="1:12" s="49" customFormat="1" ht="13.5" customHeight="1" thickBot="1" x14ac:dyDescent="0.25">
      <c r="A18" s="50" t="s">
        <v>54</v>
      </c>
      <c r="B18" s="51">
        <f>1+MAX($B$13:B17)</f>
        <v>2</v>
      </c>
      <c r="C18" s="52" t="s">
        <v>65</v>
      </c>
      <c r="D18" s="53"/>
      <c r="E18" s="54" t="s">
        <v>56</v>
      </c>
      <c r="F18" s="55" t="s">
        <v>66</v>
      </c>
      <c r="G18" s="54" t="s">
        <v>58</v>
      </c>
      <c r="H18" s="56">
        <v>1</v>
      </c>
      <c r="I18" s="54"/>
      <c r="J18" s="57" t="str">
        <f>IF(I18=0,"",I18*H18)</f>
        <v/>
      </c>
      <c r="K18" s="58"/>
      <c r="L18" s="59">
        <f>ROUND((ROUND(H18,3))*(ROUND(K18,2)),2)</f>
        <v>0</v>
      </c>
    </row>
    <row r="19" spans="1:12" s="49" customFormat="1" ht="12.75" customHeight="1" x14ac:dyDescent="0.2">
      <c r="A19" s="50" t="s">
        <v>59</v>
      </c>
      <c r="B19" s="60"/>
      <c r="C19" s="61"/>
      <c r="D19" s="61"/>
      <c r="E19" s="61"/>
      <c r="F19" s="62" t="s">
        <v>67</v>
      </c>
      <c r="G19" s="63"/>
      <c r="H19" s="63"/>
      <c r="I19" s="63"/>
      <c r="J19" s="63"/>
      <c r="K19" s="63"/>
      <c r="L19" s="64"/>
    </row>
    <row r="20" spans="1:12" s="49" customFormat="1" ht="12.75" customHeight="1" x14ac:dyDescent="0.2">
      <c r="A20" s="50" t="s">
        <v>61</v>
      </c>
      <c r="B20" s="60"/>
      <c r="C20" s="61"/>
      <c r="D20" s="61"/>
      <c r="E20" s="61"/>
      <c r="F20" s="65" t="s">
        <v>149</v>
      </c>
      <c r="G20" s="63"/>
      <c r="H20" s="63"/>
      <c r="I20" s="63"/>
      <c r="J20" s="63"/>
      <c r="K20" s="63"/>
      <c r="L20" s="64"/>
    </row>
    <row r="21" spans="1:12" s="49" customFormat="1" ht="81" customHeight="1" thickBot="1" x14ac:dyDescent="0.25">
      <c r="A21" s="50" t="s">
        <v>63</v>
      </c>
      <c r="B21" s="66"/>
      <c r="C21" s="67"/>
      <c r="D21" s="67"/>
      <c r="E21" s="67"/>
      <c r="F21" s="68" t="s">
        <v>152</v>
      </c>
      <c r="G21" s="69"/>
      <c r="H21" s="69"/>
      <c r="I21" s="69"/>
      <c r="J21" s="69"/>
      <c r="K21" s="69"/>
      <c r="L21" s="70"/>
    </row>
    <row r="22" spans="1:12" s="49" customFormat="1" ht="13.5" customHeight="1" thickBot="1" x14ac:dyDescent="0.25">
      <c r="A22" s="50" t="s">
        <v>54</v>
      </c>
      <c r="B22" s="51">
        <v>3</v>
      </c>
      <c r="C22" s="52" t="s">
        <v>69</v>
      </c>
      <c r="D22" s="53"/>
      <c r="E22" s="54" t="s">
        <v>56</v>
      </c>
      <c r="F22" s="55" t="s">
        <v>70</v>
      </c>
      <c r="G22" s="54" t="s">
        <v>58</v>
      </c>
      <c r="H22" s="56">
        <v>1</v>
      </c>
      <c r="I22" s="54"/>
      <c r="J22" s="57" t="str">
        <f>IF(I22=0,"",I22*H22)</f>
        <v/>
      </c>
      <c r="K22" s="58"/>
      <c r="L22" s="59">
        <f>ROUND((ROUND(H22,3))*(ROUND(K22,2)),2)</f>
        <v>0</v>
      </c>
    </row>
    <row r="23" spans="1:12" s="49" customFormat="1" ht="12.75" customHeight="1" x14ac:dyDescent="0.2">
      <c r="A23" s="50" t="s">
        <v>59</v>
      </c>
      <c r="B23" s="71"/>
      <c r="C23" s="72"/>
      <c r="D23" s="72"/>
      <c r="E23" s="72"/>
      <c r="F23" s="62" t="s">
        <v>71</v>
      </c>
      <c r="G23" s="63"/>
      <c r="H23" s="63"/>
      <c r="I23" s="63"/>
      <c r="J23" s="63"/>
      <c r="K23" s="63"/>
      <c r="L23" s="64"/>
    </row>
    <row r="24" spans="1:12" s="49" customFormat="1" ht="12.75" customHeight="1" x14ac:dyDescent="0.2">
      <c r="A24" s="50" t="s">
        <v>61</v>
      </c>
      <c r="B24" s="71"/>
      <c r="C24" s="72"/>
      <c r="D24" s="72"/>
      <c r="E24" s="72"/>
      <c r="F24" s="65" t="s">
        <v>149</v>
      </c>
      <c r="G24" s="63"/>
      <c r="H24" s="63"/>
      <c r="I24" s="63"/>
      <c r="J24" s="63"/>
      <c r="K24" s="63"/>
      <c r="L24" s="64"/>
    </row>
    <row r="25" spans="1:12" s="49" customFormat="1" ht="42.75" customHeight="1" thickBot="1" x14ac:dyDescent="0.25">
      <c r="A25" s="50" t="s">
        <v>63</v>
      </c>
      <c r="B25" s="73"/>
      <c r="C25" s="74"/>
      <c r="D25" s="74"/>
      <c r="E25" s="74"/>
      <c r="F25" s="68" t="s">
        <v>153</v>
      </c>
      <c r="G25" s="69"/>
      <c r="H25" s="69"/>
      <c r="I25" s="69"/>
      <c r="J25" s="69"/>
      <c r="K25" s="69"/>
      <c r="L25" s="70"/>
    </row>
    <row r="26" spans="1:12" ht="13.5" thickBot="1" x14ac:dyDescent="0.25">
      <c r="A26" s="75" t="s">
        <v>73</v>
      </c>
      <c r="B26" s="76" t="s">
        <v>74</v>
      </c>
      <c r="C26" s="77" t="s">
        <v>75</v>
      </c>
      <c r="D26" s="78"/>
      <c r="E26" s="78"/>
      <c r="F26" s="79" t="s">
        <v>53</v>
      </c>
      <c r="G26" s="77"/>
      <c r="H26" s="77"/>
      <c r="I26" s="77"/>
      <c r="J26" s="77"/>
      <c r="K26" s="77"/>
      <c r="L26" s="80">
        <f>SUM(L14:L25)</f>
        <v>0</v>
      </c>
    </row>
    <row r="27" spans="1:12" ht="13.5" thickBot="1" x14ac:dyDescent="0.25">
      <c r="A27" s="43" t="s">
        <v>51</v>
      </c>
      <c r="B27" s="44" t="s">
        <v>52</v>
      </c>
      <c r="C27" s="45">
        <v>2</v>
      </c>
      <c r="D27" s="46"/>
      <c r="E27" s="46"/>
      <c r="F27" s="47" t="s">
        <v>76</v>
      </c>
      <c r="G27" s="45"/>
      <c r="H27" s="45"/>
      <c r="I27" s="45"/>
      <c r="J27" s="45"/>
      <c r="K27" s="45"/>
      <c r="L27" s="48"/>
    </row>
    <row r="28" spans="1:12" s="49" customFormat="1" ht="13.5" customHeight="1" thickBot="1" x14ac:dyDescent="0.25">
      <c r="A28" s="50" t="s">
        <v>54</v>
      </c>
      <c r="B28" s="51">
        <f>1+MAX($B$13:B23)</f>
        <v>4</v>
      </c>
      <c r="C28" s="52" t="s">
        <v>77</v>
      </c>
      <c r="D28" s="53"/>
      <c r="E28" s="54" t="s">
        <v>56</v>
      </c>
      <c r="F28" s="55" t="s">
        <v>78</v>
      </c>
      <c r="G28" s="54" t="s">
        <v>58</v>
      </c>
      <c r="H28" s="56">
        <v>1</v>
      </c>
      <c r="I28" s="54"/>
      <c r="J28" s="57" t="str">
        <f>IF(I28=0,"",I28*H28)</f>
        <v/>
      </c>
      <c r="K28" s="58"/>
      <c r="L28" s="59">
        <f>ROUND((ROUND(H28,3))*(ROUND(K28,2)),2)</f>
        <v>0</v>
      </c>
    </row>
    <row r="29" spans="1:12" s="49" customFormat="1" ht="12.75" customHeight="1" x14ac:dyDescent="0.2">
      <c r="A29" s="50" t="s">
        <v>59</v>
      </c>
      <c r="B29" s="71"/>
      <c r="C29" s="72"/>
      <c r="D29" s="72"/>
      <c r="E29" s="72"/>
      <c r="F29" s="62" t="s">
        <v>79</v>
      </c>
      <c r="G29" s="63"/>
      <c r="H29" s="63"/>
      <c r="I29" s="63"/>
      <c r="J29" s="63"/>
      <c r="K29" s="63"/>
      <c r="L29" s="64"/>
    </row>
    <row r="30" spans="1:12" s="49" customFormat="1" ht="12.75" customHeight="1" x14ac:dyDescent="0.2">
      <c r="A30" s="50" t="s">
        <v>61</v>
      </c>
      <c r="B30" s="71"/>
      <c r="C30" s="72"/>
      <c r="D30" s="72"/>
      <c r="E30" s="72"/>
      <c r="F30" s="65" t="s">
        <v>149</v>
      </c>
      <c r="G30" s="63"/>
      <c r="H30" s="63"/>
      <c r="I30" s="63"/>
      <c r="J30" s="63"/>
      <c r="K30" s="63"/>
      <c r="L30" s="64"/>
    </row>
    <row r="31" spans="1:12" s="49" customFormat="1" ht="60" customHeight="1" thickBot="1" x14ac:dyDescent="0.25">
      <c r="A31" s="50" t="s">
        <v>63</v>
      </c>
      <c r="B31" s="73"/>
      <c r="C31" s="74"/>
      <c r="D31" s="74"/>
      <c r="E31" s="74"/>
      <c r="F31" s="68" t="s">
        <v>80</v>
      </c>
      <c r="G31" s="69"/>
      <c r="H31" s="69"/>
      <c r="I31" s="69"/>
      <c r="J31" s="69"/>
      <c r="K31" s="69"/>
      <c r="L31" s="70"/>
    </row>
    <row r="32" spans="1:12" ht="13.5" thickBot="1" x14ac:dyDescent="0.25">
      <c r="A32" s="75"/>
      <c r="B32" s="76" t="s">
        <v>74</v>
      </c>
      <c r="C32" s="77" t="s">
        <v>75</v>
      </c>
      <c r="D32" s="78"/>
      <c r="E32" s="78"/>
      <c r="F32" s="79" t="s">
        <v>76</v>
      </c>
      <c r="G32" s="77"/>
      <c r="H32" s="77"/>
      <c r="I32" s="77"/>
      <c r="J32" s="77"/>
      <c r="K32" s="77"/>
      <c r="L32" s="80">
        <f>SUM(L28:L31)</f>
        <v>0</v>
      </c>
    </row>
  </sheetData>
  <mergeCells count="29">
    <mergeCell ref="K10:L11"/>
    <mergeCell ref="B9:J9"/>
    <mergeCell ref="B10:B12"/>
    <mergeCell ref="C10:C12"/>
    <mergeCell ref="D10:D12"/>
    <mergeCell ref="E10:E12"/>
    <mergeCell ref="F10:F12"/>
    <mergeCell ref="G10:G12"/>
    <mergeCell ref="H10:H12"/>
    <mergeCell ref="I10:I12"/>
    <mergeCell ref="J10:J12"/>
    <mergeCell ref="B7:D7"/>
    <mergeCell ref="F7:H7"/>
    <mergeCell ref="I7:J7"/>
    <mergeCell ref="B8:D8"/>
    <mergeCell ref="G8:H8"/>
    <mergeCell ref="I8:J8"/>
    <mergeCell ref="B4:D4"/>
    <mergeCell ref="I4:J4"/>
    <mergeCell ref="F5:H5"/>
    <mergeCell ref="I5:J5"/>
    <mergeCell ref="F6:H6"/>
    <mergeCell ref="I6:J6"/>
    <mergeCell ref="B1:D1"/>
    <mergeCell ref="B2:C2"/>
    <mergeCell ref="I2:J2"/>
    <mergeCell ref="K2:L2"/>
    <mergeCell ref="D3:E3"/>
    <mergeCell ref="K3:L3"/>
  </mergeCells>
  <conditionalFormatting sqref="K14">
    <cfRule type="expression" dxfId="23" priority="4">
      <formula>$K$14=""</formula>
    </cfRule>
  </conditionalFormatting>
  <conditionalFormatting sqref="K18">
    <cfRule type="expression" dxfId="22" priority="3">
      <formula>$K$18=""</formula>
    </cfRule>
  </conditionalFormatting>
  <conditionalFormatting sqref="K22">
    <cfRule type="expression" dxfId="21" priority="2">
      <formula>$K$22=""</formula>
    </cfRule>
  </conditionalFormatting>
  <conditionalFormatting sqref="K28">
    <cfRule type="expression" dxfId="20" priority="1">
      <formula>$K$28=""</formula>
    </cfRule>
  </conditionalFormatting>
  <dataValidations count="10">
    <dataValidation type="date" allowBlank="1" showInputMessage="1" showErrorMessage="1" error="Rozmezí let 2017 - 2050" promptTitle="Vložit rok" prompt="ve formátu:_x000a_rrrr" sqref="K7" xr:uid="{00000000-0002-0000-0300-000000000000}">
      <formula1>2017</formula1>
      <formula2>2050</formula2>
    </dataValidation>
    <dataValidation allowBlank="1" showInputMessage="1" showErrorMessage="1" promptTitle="Číselné označení SO/PS " prompt="musí být uvedeno i v názvu listu SO (nebo PS) XX-XX-XX._x000a_Každé SO/PS musí být zpracováno v samostatném formuláři." sqref="D3" xr:uid="{00000000-0002-0000-0300-000001000000}"/>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xr:uid="{00000000-0002-0000-0300-000002000000}">
      <formula1>42370</formula1>
      <formula2>55153</formula2>
    </dataValidation>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xr:uid="{00000000-0002-0000-0300-000003000000}">
      <formula1>42370</formula1>
      <formula2>55153</formula2>
    </dataValidation>
    <dataValidation allowBlank="1" showInputMessage="1" showErrorMessage="1" promptTitle="S-kód" prompt="Číslo pod kterým je stavba evidovaná v systému SŽDC." sqref="K6" xr:uid="{00000000-0002-0000-0300-000004000000}"/>
    <dataValidation type="date" allowBlank="1" showInputMessage="1" showErrorMessage="1" errorTitle="Špatný datum" error="Datum musí být v rozmezí_x000a_od 1.1.2016_x000a_do 31.12.2050" promptTitle="Vložit datum" prompt="ve formátu: dd.mm.rrrr" sqref="K8" xr:uid="{00000000-0002-0000-0300-000005000000}">
      <formula1>42370</formula1>
      <formula2>55153</formula2>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00000000-0002-0000-0300-000006000000}">
      <formula1>"801,802,803,811,812, 813, 814,815, 817, 821,822, 823,824,825,826,827,828,831,832,833,838,839"</formula1>
    </dataValidation>
    <dataValidation type="list" allowBlank="1" showInputMessage="1" showErrorMessage="1" errorTitle="Neexitující stupeň dokumentace!" error="Nutno vybrat stupeň dokumentace dle předvolby!" promptTitle="Výběr stádia dle seznamu:" prompt="Stádium 3_x000a_Stádium 2" sqref="E5" xr:uid="{00000000-0002-0000-0300-000007000000}">
      <formula1>"Stádium 2,Stádium 3"</formula1>
    </dataValidation>
    <dataValidation type="date" allowBlank="1" showInputMessage="1" showErrorMessage="1" sqref="L8" xr:uid="{00000000-0002-0000-0300-000008000000}">
      <formula1>42370</formula1>
      <formula2>55153</formula2>
    </dataValidation>
    <dataValidation type="list" allowBlank="1" showInputMessage="1" showErrorMessage="1" errorTitle="Špatné označení majetku" error="_x000a_Nutno vybrat dle předvolby!_x000a_SŽDC nebo Ostatní." promptTitle="Výběr dle předvolby:" prompt="_x000a_SŽDC s.o._x000a_Ostatní" sqref="E6" xr:uid="{00000000-0002-0000-0300-000009000000}">
      <mc:AlternateContent xmlns:x12ac="http://schemas.microsoft.com/office/spreadsheetml/2011/1/ac" xmlns:mc="http://schemas.openxmlformats.org/markup-compatibility/2006">
        <mc:Choice Requires="x12ac">
          <x12ac:list>"SŽ,s.o.",Ostatní</x12ac:list>
        </mc:Choice>
        <mc:Fallback>
          <formula1>"SŽ,s.o.,Ostatní"</formula1>
        </mc:Fallback>
      </mc:AlternateContent>
    </dataValidation>
  </dataValidations>
  <pageMargins left="0.70866141732283472" right="0.70866141732283472" top="0.78740157480314965" bottom="0.78740157480314965" header="0.31496062992125984" footer="0.31496062992125984"/>
  <pageSetup paperSize="9" scale="62" orientation="landscape" horizontalDpi="4294967294"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59999389629810485"/>
    <pageSetUpPr fitToPage="1"/>
  </sheetPr>
  <dimension ref="A1:O32"/>
  <sheetViews>
    <sheetView view="pageBreakPreview" topLeftCell="B1" zoomScaleNormal="100" zoomScaleSheetLayoutView="100" workbookViewId="0">
      <selection activeCell="K14" sqref="K14"/>
    </sheetView>
  </sheetViews>
  <sheetFormatPr defaultColWidth="8" defaultRowHeight="11.25" x14ac:dyDescent="0.2"/>
  <cols>
    <col min="1" max="1" width="2.75" style="81" hidden="1" customWidth="1"/>
    <col min="2" max="2" width="7.5" style="81" customWidth="1"/>
    <col min="3" max="3" width="9.25" style="81" customWidth="1"/>
    <col min="4" max="4" width="8.75" style="81" customWidth="1"/>
    <col min="5" max="5" width="10" style="81" customWidth="1"/>
    <col min="6" max="6" width="64.875" style="81" customWidth="1"/>
    <col min="7" max="7" width="7.875" style="82" customWidth="1"/>
    <col min="8" max="8" width="11.375" style="82" customWidth="1"/>
    <col min="9" max="9" width="9.5" style="82" customWidth="1"/>
    <col min="10" max="10" width="8.875" style="82" customWidth="1"/>
    <col min="11" max="11" width="11.25" style="82" customWidth="1"/>
    <col min="12" max="12" width="16.625" style="82" customWidth="1"/>
    <col min="13" max="14" width="24.75" style="81" customWidth="1"/>
    <col min="15" max="15" width="8" style="81" customWidth="1"/>
    <col min="16" max="16384" width="8" style="81"/>
  </cols>
  <sheetData>
    <row r="1" spans="1:15" s="1" customFormat="1" ht="30.75" customHeight="1" thickTop="1" thickBot="1" x14ac:dyDescent="0.25">
      <c r="B1" s="170" t="s">
        <v>17</v>
      </c>
      <c r="C1" s="171"/>
      <c r="D1" s="171"/>
      <c r="E1" s="2"/>
      <c r="F1" s="2" t="s">
        <v>18</v>
      </c>
      <c r="G1" s="2"/>
      <c r="H1" s="3"/>
      <c r="I1" s="4"/>
      <c r="J1" s="5"/>
      <c r="K1" s="5"/>
      <c r="L1" s="6" t="str">
        <f>D3</f>
        <v>SO 98-98-02</v>
      </c>
      <c r="M1" s="7"/>
    </row>
    <row r="2" spans="1:15" s="1" customFormat="1" ht="57" customHeight="1" thickTop="1" thickBot="1" x14ac:dyDescent="0.25">
      <c r="B2" s="172" t="s">
        <v>19</v>
      </c>
      <c r="C2" s="173"/>
      <c r="D2" s="8"/>
      <c r="E2" s="9"/>
      <c r="F2" s="104" t="str">
        <f>Rozdelovnik!C6</f>
        <v>Výstavba nových fotovoltaických zdrojů v lokalitě Plzeň, Ostruhová (stavědlo, triangl)</v>
      </c>
      <c r="G2" s="10"/>
      <c r="H2" s="11"/>
      <c r="I2" s="174" t="s">
        <v>20</v>
      </c>
      <c r="J2" s="175"/>
      <c r="K2" s="176">
        <f>SUMIFS(L:L,B:B,"SOUČET")</f>
        <v>0</v>
      </c>
      <c r="L2" s="177"/>
    </row>
    <row r="3" spans="1:15" s="1" customFormat="1" ht="42.75" customHeight="1" thickTop="1" thickBot="1" x14ac:dyDescent="0.25">
      <c r="B3" s="12" t="s">
        <v>21</v>
      </c>
      <c r="C3" s="13"/>
      <c r="D3" s="178" t="s">
        <v>108</v>
      </c>
      <c r="E3" s="178"/>
      <c r="F3" s="14" t="s">
        <v>22</v>
      </c>
      <c r="G3" s="15"/>
      <c r="H3" s="16"/>
      <c r="I3" s="17"/>
      <c r="J3" s="18"/>
      <c r="K3" s="179"/>
      <c r="L3" s="180"/>
    </row>
    <row r="4" spans="1:15" s="1" customFormat="1" ht="18" customHeight="1" thickTop="1" x14ac:dyDescent="0.2">
      <c r="B4" s="181" t="s">
        <v>23</v>
      </c>
      <c r="C4" s="182"/>
      <c r="D4" s="183"/>
      <c r="E4" s="19" t="s">
        <v>24</v>
      </c>
      <c r="F4" s="20" t="s">
        <v>22</v>
      </c>
      <c r="G4" s="21"/>
      <c r="H4" s="22"/>
      <c r="I4" s="184" t="s">
        <v>25</v>
      </c>
      <c r="J4" s="185"/>
      <c r="K4" s="23"/>
      <c r="L4" s="24"/>
    </row>
    <row r="5" spans="1:15" s="1" customFormat="1" ht="18" customHeight="1" x14ac:dyDescent="0.2">
      <c r="B5" s="25" t="s">
        <v>26</v>
      </c>
      <c r="C5" s="26"/>
      <c r="D5" s="26"/>
      <c r="E5" s="19" t="s">
        <v>27</v>
      </c>
      <c r="F5" s="186" t="str">
        <f>IF((E5="Stádium 2"),"  Dokumentace pro územní řízení - DUR",(IF((E5="Stádium 3"),"  Projektová dokumentace (DOS/DSP)","")))</f>
        <v xml:space="preserve">  Dokumentace pro územní řízení - DUR</v>
      </c>
      <c r="G5" s="186"/>
      <c r="H5" s="187"/>
      <c r="I5" s="188" t="s">
        <v>28</v>
      </c>
      <c r="J5" s="183"/>
      <c r="K5" s="27"/>
      <c r="L5" s="28"/>
    </row>
    <row r="6" spans="1:15" s="1" customFormat="1" ht="18" customHeight="1" x14ac:dyDescent="0.2">
      <c r="B6" s="25" t="s">
        <v>29</v>
      </c>
      <c r="C6" s="26"/>
      <c r="D6" s="26"/>
      <c r="E6" s="29" t="s">
        <v>30</v>
      </c>
      <c r="F6" s="189"/>
      <c r="G6" s="189"/>
      <c r="H6" s="190"/>
      <c r="I6" s="188" t="s">
        <v>31</v>
      </c>
      <c r="J6" s="183"/>
      <c r="K6" s="30"/>
      <c r="L6" s="28"/>
      <c r="O6" s="31"/>
    </row>
    <row r="7" spans="1:15" s="1" customFormat="1" ht="18" customHeight="1" x14ac:dyDescent="0.2">
      <c r="B7" s="191" t="s">
        <v>32</v>
      </c>
      <c r="C7" s="192"/>
      <c r="D7" s="192"/>
      <c r="E7" s="32">
        <v>45170</v>
      </c>
      <c r="F7" s="193" t="s">
        <v>33</v>
      </c>
      <c r="G7" s="194"/>
      <c r="H7" s="195"/>
      <c r="I7" s="196" t="s">
        <v>34</v>
      </c>
      <c r="J7" s="182"/>
      <c r="K7" s="30">
        <v>2022</v>
      </c>
      <c r="L7" s="33"/>
      <c r="O7" s="34"/>
    </row>
    <row r="8" spans="1:15" s="1" customFormat="1" ht="19.5" customHeight="1" thickBot="1" x14ac:dyDescent="0.25">
      <c r="B8" s="197" t="s">
        <v>35</v>
      </c>
      <c r="C8" s="198"/>
      <c r="D8" s="198"/>
      <c r="E8" s="35">
        <v>45444</v>
      </c>
      <c r="F8" s="36" t="s">
        <v>36</v>
      </c>
      <c r="G8" s="199" t="s">
        <v>37</v>
      </c>
      <c r="H8" s="200"/>
      <c r="I8" s="201" t="s">
        <v>38</v>
      </c>
      <c r="J8" s="192"/>
      <c r="K8" s="37"/>
      <c r="L8" s="38"/>
    </row>
    <row r="9" spans="1:15" s="1" customFormat="1" ht="9.75" customHeight="1" x14ac:dyDescent="0.2">
      <c r="B9" s="204" t="str">
        <f>F2</f>
        <v>Výstavba nových fotovoltaických zdrojů v lokalitě Plzeň, Ostruhová (stavědlo, triangl)</v>
      </c>
      <c r="C9" s="205"/>
      <c r="D9" s="205"/>
      <c r="E9" s="205"/>
      <c r="F9" s="205"/>
      <c r="G9" s="205"/>
      <c r="H9" s="205"/>
      <c r="I9" s="205"/>
      <c r="J9" s="205"/>
      <c r="K9" s="39" t="str">
        <f>$I$5</f>
        <v>ISPROFIN:</v>
      </c>
      <c r="L9" s="40">
        <f>K5</f>
        <v>0</v>
      </c>
    </row>
    <row r="10" spans="1:15" s="1" customFormat="1" ht="15" customHeight="1" x14ac:dyDescent="0.2">
      <c r="B10" s="206" t="s">
        <v>39</v>
      </c>
      <c r="C10" s="208" t="s">
        <v>40</v>
      </c>
      <c r="D10" s="208" t="s">
        <v>41</v>
      </c>
      <c r="E10" s="208" t="s">
        <v>42</v>
      </c>
      <c r="F10" s="210" t="s">
        <v>43</v>
      </c>
      <c r="G10" s="210" t="s">
        <v>44</v>
      </c>
      <c r="H10" s="210" t="s">
        <v>45</v>
      </c>
      <c r="I10" s="208" t="s">
        <v>46</v>
      </c>
      <c r="J10" s="208" t="s">
        <v>47</v>
      </c>
      <c r="K10" s="202" t="s">
        <v>48</v>
      </c>
      <c r="L10" s="203"/>
    </row>
    <row r="11" spans="1:15" s="1" customFormat="1" ht="15" customHeight="1" x14ac:dyDescent="0.2">
      <c r="B11" s="206"/>
      <c r="C11" s="208"/>
      <c r="D11" s="208"/>
      <c r="E11" s="208"/>
      <c r="F11" s="210"/>
      <c r="G11" s="210"/>
      <c r="H11" s="210"/>
      <c r="I11" s="208"/>
      <c r="J11" s="208"/>
      <c r="K11" s="202"/>
      <c r="L11" s="203"/>
    </row>
    <row r="12" spans="1:15" s="1" customFormat="1" ht="12.75" customHeight="1" thickBot="1" x14ac:dyDescent="0.25">
      <c r="B12" s="207"/>
      <c r="C12" s="209"/>
      <c r="D12" s="209"/>
      <c r="E12" s="209"/>
      <c r="F12" s="211"/>
      <c r="G12" s="211"/>
      <c r="H12" s="211"/>
      <c r="I12" s="209"/>
      <c r="J12" s="209"/>
      <c r="K12" s="41" t="s">
        <v>49</v>
      </c>
      <c r="L12" s="42" t="s">
        <v>50</v>
      </c>
    </row>
    <row r="13" spans="1:15" s="49" customFormat="1" ht="15" customHeight="1" thickBot="1" x14ac:dyDescent="0.25">
      <c r="A13" s="43" t="s">
        <v>51</v>
      </c>
      <c r="B13" s="44" t="s">
        <v>52</v>
      </c>
      <c r="C13" s="45">
        <v>1</v>
      </c>
      <c r="D13" s="46"/>
      <c r="E13" s="46"/>
      <c r="F13" s="47" t="s">
        <v>53</v>
      </c>
      <c r="G13" s="45"/>
      <c r="H13" s="45"/>
      <c r="I13" s="45"/>
      <c r="J13" s="45"/>
      <c r="K13" s="45"/>
      <c r="L13" s="48"/>
    </row>
    <row r="14" spans="1:15" s="49" customFormat="1" ht="13.5" customHeight="1" thickBot="1" x14ac:dyDescent="0.25">
      <c r="A14" s="50" t="s">
        <v>54</v>
      </c>
      <c r="B14" s="51">
        <f>1+MAX($B$13:B13)</f>
        <v>1</v>
      </c>
      <c r="C14" s="52" t="s">
        <v>55</v>
      </c>
      <c r="D14" s="53"/>
      <c r="E14" s="54" t="s">
        <v>56</v>
      </c>
      <c r="F14" s="55" t="s">
        <v>57</v>
      </c>
      <c r="G14" s="54" t="s">
        <v>58</v>
      </c>
      <c r="H14" s="56">
        <v>1</v>
      </c>
      <c r="I14" s="54"/>
      <c r="J14" s="57" t="str">
        <f>IF(I14=0,"",I14*H14)</f>
        <v/>
      </c>
      <c r="K14" s="58"/>
      <c r="L14" s="59">
        <f>ROUND((ROUND(H14,3))*(ROUND(K14,2)),2)</f>
        <v>0</v>
      </c>
    </row>
    <row r="15" spans="1:15" s="49" customFormat="1" ht="12.75" customHeight="1" x14ac:dyDescent="0.2">
      <c r="A15" s="50" t="s">
        <v>59</v>
      </c>
      <c r="B15" s="60"/>
      <c r="C15" s="61"/>
      <c r="D15" s="61"/>
      <c r="E15" s="61"/>
      <c r="F15" s="62" t="s">
        <v>60</v>
      </c>
      <c r="G15" s="63"/>
      <c r="H15" s="63"/>
      <c r="I15" s="63"/>
      <c r="J15" s="63"/>
      <c r="K15" s="63"/>
      <c r="L15" s="64"/>
    </row>
    <row r="16" spans="1:15" s="49" customFormat="1" ht="12.75" customHeight="1" x14ac:dyDescent="0.2">
      <c r="A16" s="50" t="s">
        <v>61</v>
      </c>
      <c r="B16" s="60"/>
      <c r="C16" s="61"/>
      <c r="D16" s="61"/>
      <c r="E16" s="61"/>
      <c r="F16" s="65" t="s">
        <v>150</v>
      </c>
      <c r="G16" s="63"/>
      <c r="H16" s="63"/>
      <c r="I16" s="63"/>
      <c r="J16" s="63"/>
      <c r="K16" s="63"/>
      <c r="L16" s="64"/>
    </row>
    <row r="17" spans="1:12" s="49" customFormat="1" ht="81" customHeight="1" thickBot="1" x14ac:dyDescent="0.25">
      <c r="A17" s="50" t="s">
        <v>63</v>
      </c>
      <c r="B17" s="66"/>
      <c r="C17" s="67"/>
      <c r="D17" s="67"/>
      <c r="E17" s="67"/>
      <c r="F17" s="68" t="s">
        <v>151</v>
      </c>
      <c r="G17" s="69"/>
      <c r="H17" s="69"/>
      <c r="I17" s="69"/>
      <c r="J17" s="69"/>
      <c r="K17" s="69"/>
      <c r="L17" s="70"/>
    </row>
    <row r="18" spans="1:12" s="49" customFormat="1" ht="13.5" customHeight="1" thickBot="1" x14ac:dyDescent="0.25">
      <c r="A18" s="50" t="s">
        <v>54</v>
      </c>
      <c r="B18" s="51">
        <f>1+MAX($B$13:B17)</f>
        <v>2</v>
      </c>
      <c r="C18" s="52" t="s">
        <v>65</v>
      </c>
      <c r="D18" s="53"/>
      <c r="E18" s="54" t="s">
        <v>56</v>
      </c>
      <c r="F18" s="55" t="s">
        <v>66</v>
      </c>
      <c r="G18" s="54" t="s">
        <v>58</v>
      </c>
      <c r="H18" s="56">
        <v>1</v>
      </c>
      <c r="I18" s="54"/>
      <c r="J18" s="57" t="str">
        <f>IF(I18=0,"",I18*H18)</f>
        <v/>
      </c>
      <c r="K18" s="58"/>
      <c r="L18" s="59">
        <f>ROUND((ROUND(H18,3))*(ROUND(K18,2)),2)</f>
        <v>0</v>
      </c>
    </row>
    <row r="19" spans="1:12" s="49" customFormat="1" ht="12.75" customHeight="1" x14ac:dyDescent="0.2">
      <c r="A19" s="50" t="s">
        <v>59</v>
      </c>
      <c r="B19" s="60"/>
      <c r="C19" s="61"/>
      <c r="D19" s="61"/>
      <c r="E19" s="61"/>
      <c r="F19" s="62" t="s">
        <v>67</v>
      </c>
      <c r="G19" s="63"/>
      <c r="H19" s="63"/>
      <c r="I19" s="63"/>
      <c r="J19" s="63"/>
      <c r="K19" s="63"/>
      <c r="L19" s="64"/>
    </row>
    <row r="20" spans="1:12" s="49" customFormat="1" ht="12.75" customHeight="1" x14ac:dyDescent="0.2">
      <c r="A20" s="50" t="s">
        <v>61</v>
      </c>
      <c r="B20" s="60"/>
      <c r="C20" s="61"/>
      <c r="D20" s="61"/>
      <c r="E20" s="61"/>
      <c r="F20" s="65" t="s">
        <v>149</v>
      </c>
      <c r="G20" s="63"/>
      <c r="H20" s="63"/>
      <c r="I20" s="63"/>
      <c r="J20" s="63"/>
      <c r="K20" s="63"/>
      <c r="L20" s="64"/>
    </row>
    <row r="21" spans="1:12" s="49" customFormat="1" ht="81" customHeight="1" thickBot="1" x14ac:dyDescent="0.25">
      <c r="A21" s="50" t="s">
        <v>63</v>
      </c>
      <c r="B21" s="66"/>
      <c r="C21" s="67"/>
      <c r="D21" s="67"/>
      <c r="E21" s="67"/>
      <c r="F21" s="68" t="s">
        <v>154</v>
      </c>
      <c r="G21" s="69"/>
      <c r="H21" s="69"/>
      <c r="I21" s="69"/>
      <c r="J21" s="69"/>
      <c r="K21" s="69"/>
      <c r="L21" s="70"/>
    </row>
    <row r="22" spans="1:12" s="49" customFormat="1" ht="13.5" customHeight="1" thickBot="1" x14ac:dyDescent="0.25">
      <c r="A22" s="50" t="s">
        <v>54</v>
      </c>
      <c r="B22" s="51">
        <v>3</v>
      </c>
      <c r="C22" s="52" t="s">
        <v>69</v>
      </c>
      <c r="D22" s="53"/>
      <c r="E22" s="54" t="s">
        <v>56</v>
      </c>
      <c r="F22" s="55" t="s">
        <v>70</v>
      </c>
      <c r="G22" s="54" t="s">
        <v>58</v>
      </c>
      <c r="H22" s="56">
        <v>1</v>
      </c>
      <c r="I22" s="54"/>
      <c r="J22" s="57" t="str">
        <f>IF(I22=0,"",I22*H22)</f>
        <v/>
      </c>
      <c r="K22" s="58"/>
      <c r="L22" s="59">
        <f>ROUND((ROUND(H22,3))*(ROUND(K22,2)),2)</f>
        <v>0</v>
      </c>
    </row>
    <row r="23" spans="1:12" s="49" customFormat="1" ht="12.75" customHeight="1" x14ac:dyDescent="0.2">
      <c r="A23" s="50" t="s">
        <v>59</v>
      </c>
      <c r="B23" s="71"/>
      <c r="C23" s="72"/>
      <c r="D23" s="72"/>
      <c r="E23" s="72"/>
      <c r="F23" s="62" t="s">
        <v>71</v>
      </c>
      <c r="G23" s="63"/>
      <c r="H23" s="63"/>
      <c r="I23" s="63"/>
      <c r="J23" s="63"/>
      <c r="K23" s="63"/>
      <c r="L23" s="64"/>
    </row>
    <row r="24" spans="1:12" s="49" customFormat="1" ht="12.75" customHeight="1" x14ac:dyDescent="0.2">
      <c r="A24" s="50" t="s">
        <v>61</v>
      </c>
      <c r="B24" s="71"/>
      <c r="C24" s="72"/>
      <c r="D24" s="72"/>
      <c r="E24" s="72"/>
      <c r="F24" s="65" t="s">
        <v>149</v>
      </c>
      <c r="G24" s="63"/>
      <c r="H24" s="63"/>
      <c r="I24" s="63"/>
      <c r="J24" s="63"/>
      <c r="K24" s="63"/>
      <c r="L24" s="64"/>
    </row>
    <row r="25" spans="1:12" s="49" customFormat="1" ht="42.75" customHeight="1" thickBot="1" x14ac:dyDescent="0.25">
      <c r="A25" s="50" t="s">
        <v>63</v>
      </c>
      <c r="B25" s="73"/>
      <c r="C25" s="74"/>
      <c r="D25" s="74"/>
      <c r="E25" s="74"/>
      <c r="F25" s="68" t="s">
        <v>155</v>
      </c>
      <c r="G25" s="69"/>
      <c r="H25" s="69"/>
      <c r="I25" s="69"/>
      <c r="J25" s="69"/>
      <c r="K25" s="69"/>
      <c r="L25" s="70"/>
    </row>
    <row r="26" spans="1:12" ht="13.5" thickBot="1" x14ac:dyDescent="0.25">
      <c r="A26" s="75" t="s">
        <v>73</v>
      </c>
      <c r="B26" s="76" t="s">
        <v>74</v>
      </c>
      <c r="C26" s="77" t="s">
        <v>75</v>
      </c>
      <c r="D26" s="78"/>
      <c r="E26" s="78"/>
      <c r="F26" s="79" t="s">
        <v>53</v>
      </c>
      <c r="G26" s="77"/>
      <c r="H26" s="77"/>
      <c r="I26" s="77"/>
      <c r="J26" s="77"/>
      <c r="K26" s="77"/>
      <c r="L26" s="80">
        <f>SUM(L14:L25)</f>
        <v>0</v>
      </c>
    </row>
    <row r="27" spans="1:12" ht="13.5" thickBot="1" x14ac:dyDescent="0.25">
      <c r="A27" s="43" t="s">
        <v>51</v>
      </c>
      <c r="B27" s="44" t="s">
        <v>52</v>
      </c>
      <c r="C27" s="45">
        <v>2</v>
      </c>
      <c r="D27" s="46"/>
      <c r="E27" s="46"/>
      <c r="F27" s="47" t="s">
        <v>76</v>
      </c>
      <c r="G27" s="45"/>
      <c r="H27" s="45"/>
      <c r="I27" s="45"/>
      <c r="J27" s="45"/>
      <c r="K27" s="45"/>
      <c r="L27" s="48"/>
    </row>
    <row r="28" spans="1:12" s="49" customFormat="1" ht="13.5" customHeight="1" thickBot="1" x14ac:dyDescent="0.25">
      <c r="A28" s="50" t="s">
        <v>54</v>
      </c>
      <c r="B28" s="51">
        <f>1+MAX($B$13:B23)</f>
        <v>4</v>
      </c>
      <c r="C28" s="52" t="s">
        <v>77</v>
      </c>
      <c r="D28" s="53"/>
      <c r="E28" s="54" t="s">
        <v>56</v>
      </c>
      <c r="F28" s="55" t="s">
        <v>78</v>
      </c>
      <c r="G28" s="54" t="s">
        <v>58</v>
      </c>
      <c r="H28" s="56">
        <v>1</v>
      </c>
      <c r="I28" s="54"/>
      <c r="J28" s="57" t="str">
        <f>IF(I28=0,"",I28*H28)</f>
        <v/>
      </c>
      <c r="K28" s="58"/>
      <c r="L28" s="59">
        <f>ROUND((ROUND(H28,3))*(ROUND(K28,2)),2)</f>
        <v>0</v>
      </c>
    </row>
    <row r="29" spans="1:12" s="49" customFormat="1" ht="12.75" customHeight="1" x14ac:dyDescent="0.2">
      <c r="A29" s="50" t="s">
        <v>59</v>
      </c>
      <c r="B29" s="71"/>
      <c r="C29" s="72"/>
      <c r="D29" s="72"/>
      <c r="E29" s="72"/>
      <c r="F29" s="62" t="s">
        <v>79</v>
      </c>
      <c r="G29" s="63"/>
      <c r="H29" s="63"/>
      <c r="I29" s="63"/>
      <c r="J29" s="63"/>
      <c r="K29" s="63"/>
      <c r="L29" s="64"/>
    </row>
    <row r="30" spans="1:12" s="49" customFormat="1" ht="12.75" customHeight="1" x14ac:dyDescent="0.2">
      <c r="A30" s="50" t="s">
        <v>61</v>
      </c>
      <c r="B30" s="71"/>
      <c r="C30" s="72"/>
      <c r="D30" s="72"/>
      <c r="E30" s="72"/>
      <c r="F30" s="65" t="s">
        <v>149</v>
      </c>
      <c r="G30" s="63"/>
      <c r="H30" s="63"/>
      <c r="I30" s="63"/>
      <c r="J30" s="63"/>
      <c r="K30" s="63"/>
      <c r="L30" s="64"/>
    </row>
    <row r="31" spans="1:12" s="49" customFormat="1" ht="60" customHeight="1" thickBot="1" x14ac:dyDescent="0.25">
      <c r="A31" s="50" t="s">
        <v>63</v>
      </c>
      <c r="B31" s="73"/>
      <c r="C31" s="74"/>
      <c r="D31" s="74"/>
      <c r="E31" s="74"/>
      <c r="F31" s="68" t="s">
        <v>80</v>
      </c>
      <c r="G31" s="69"/>
      <c r="H31" s="69"/>
      <c r="I31" s="69"/>
      <c r="J31" s="69"/>
      <c r="K31" s="69"/>
      <c r="L31" s="70"/>
    </row>
    <row r="32" spans="1:12" ht="13.5" thickBot="1" x14ac:dyDescent="0.25">
      <c r="A32" s="75"/>
      <c r="B32" s="76" t="s">
        <v>74</v>
      </c>
      <c r="C32" s="77" t="s">
        <v>75</v>
      </c>
      <c r="D32" s="78"/>
      <c r="E32" s="78"/>
      <c r="F32" s="79" t="s">
        <v>76</v>
      </c>
      <c r="G32" s="77"/>
      <c r="H32" s="77"/>
      <c r="I32" s="77"/>
      <c r="J32" s="77"/>
      <c r="K32" s="77"/>
      <c r="L32" s="80">
        <f>SUM(L28:L31)</f>
        <v>0</v>
      </c>
    </row>
  </sheetData>
  <mergeCells count="29">
    <mergeCell ref="B1:D1"/>
    <mergeCell ref="B2:C2"/>
    <mergeCell ref="I2:J2"/>
    <mergeCell ref="K2:L2"/>
    <mergeCell ref="D3:E3"/>
    <mergeCell ref="K3:L3"/>
    <mergeCell ref="B4:D4"/>
    <mergeCell ref="I4:J4"/>
    <mergeCell ref="F5:H5"/>
    <mergeCell ref="I5:J5"/>
    <mergeCell ref="F6:H6"/>
    <mergeCell ref="I6:J6"/>
    <mergeCell ref="B7:D7"/>
    <mergeCell ref="F7:H7"/>
    <mergeCell ref="I7:J7"/>
    <mergeCell ref="B8:D8"/>
    <mergeCell ref="G8:H8"/>
    <mergeCell ref="I8:J8"/>
    <mergeCell ref="J10:J12"/>
    <mergeCell ref="K10:L11"/>
    <mergeCell ref="B9:J9"/>
    <mergeCell ref="B10:B12"/>
    <mergeCell ref="C10:C12"/>
    <mergeCell ref="D10:D12"/>
    <mergeCell ref="E10:E12"/>
    <mergeCell ref="F10:F12"/>
    <mergeCell ref="G10:G12"/>
    <mergeCell ref="H10:H12"/>
    <mergeCell ref="I10:I12"/>
  </mergeCells>
  <conditionalFormatting sqref="K14">
    <cfRule type="expression" dxfId="19" priority="4">
      <formula>$K$14=""</formula>
    </cfRule>
  </conditionalFormatting>
  <conditionalFormatting sqref="K18">
    <cfRule type="expression" dxfId="18" priority="3">
      <formula>$K$18=""</formula>
    </cfRule>
  </conditionalFormatting>
  <conditionalFormatting sqref="K22">
    <cfRule type="expression" dxfId="17" priority="2">
      <formula>$K$22=""</formula>
    </cfRule>
  </conditionalFormatting>
  <conditionalFormatting sqref="K28">
    <cfRule type="expression" dxfId="16" priority="1">
      <formula>$K$28=""</formula>
    </cfRule>
  </conditionalFormatting>
  <dataValidations count="10">
    <dataValidation type="list" allowBlank="1" showInputMessage="1" showErrorMessage="1" errorTitle="Špatné označení majetku" error="_x000a_Nutno vybrat dle předvolby!_x000a_SŽDC nebo Ostatní." promptTitle="Výběr dle předvolby:" prompt="_x000a_SŽDC s.o._x000a_Ostatní" sqref="E6" xr:uid="{00000000-0002-0000-0400-000000000000}">
      <mc:AlternateContent xmlns:x12ac="http://schemas.microsoft.com/office/spreadsheetml/2011/1/ac" xmlns:mc="http://schemas.openxmlformats.org/markup-compatibility/2006">
        <mc:Choice Requires="x12ac">
          <x12ac:list>"SŽ,s.o.",Ostatní</x12ac:list>
        </mc:Choice>
        <mc:Fallback>
          <formula1>"SŽ,s.o.,Ostatní"</formula1>
        </mc:Fallback>
      </mc:AlternateContent>
    </dataValidation>
    <dataValidation type="date" allowBlank="1" showInputMessage="1" showErrorMessage="1" sqref="L8" xr:uid="{00000000-0002-0000-0400-000001000000}">
      <formula1>42370</formula1>
      <formula2>55153</formula2>
    </dataValidation>
    <dataValidation type="list" allowBlank="1" showInputMessage="1" showErrorMessage="1" errorTitle="Neexitující stupeň dokumentace!" error="Nutno vybrat stupeň dokumentace dle předvolby!" promptTitle="Výběr stádia dle seznamu:" prompt="Stádium 3_x000a_Stádium 2" sqref="E5" xr:uid="{00000000-0002-0000-0400-000002000000}">
      <formula1>"Stádium 2,Stádium 3"</formula1>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00000000-0002-0000-0400-000003000000}">
      <formula1>"801,802,803,811,812, 813, 814,815, 817, 821,822, 823,824,825,826,827,828,831,832,833,838,839"</formula1>
    </dataValidation>
    <dataValidation type="date" allowBlank="1" showInputMessage="1" showErrorMessage="1" errorTitle="Špatný datum" error="Datum musí být v rozmezí_x000a_od 1.1.2016_x000a_do 31.12.2050" promptTitle="Vložit datum" prompt="ve formátu: dd.mm.rrrr" sqref="K8" xr:uid="{00000000-0002-0000-0400-000004000000}">
      <formula1>42370</formula1>
      <formula2>55153</formula2>
    </dataValidation>
    <dataValidation allowBlank="1" showInputMessage="1" showErrorMessage="1" promptTitle="S-kód" prompt="Číslo pod kterým je stavba evidovaná v systému SŽDC." sqref="K6" xr:uid="{00000000-0002-0000-0400-000005000000}"/>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xr:uid="{00000000-0002-0000-0400-000006000000}">
      <formula1>42370</formula1>
      <formula2>55153</formula2>
    </dataValidation>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xr:uid="{00000000-0002-0000-0400-000007000000}">
      <formula1>42370</formula1>
      <formula2>55153</formula2>
    </dataValidation>
    <dataValidation allowBlank="1" showInputMessage="1" showErrorMessage="1" promptTitle="Číselné označení SO/PS " prompt="musí být uvedeno i v názvu listu SO (nebo PS) XX-XX-XX._x000a_Každé SO/PS musí být zpracováno v samostatném formuláři." sqref="D3" xr:uid="{00000000-0002-0000-0400-000008000000}"/>
    <dataValidation type="date" allowBlank="1" showInputMessage="1" showErrorMessage="1" error="Rozmezí let 2017 - 2050" promptTitle="Vložit rok" prompt="ve formátu:_x000a_rrrr" sqref="K7" xr:uid="{00000000-0002-0000-0400-000009000000}">
      <formula1>2017</formula1>
      <formula2>2050</formula2>
    </dataValidation>
  </dataValidations>
  <pageMargins left="0.70866141732283472" right="0.70866141732283472" top="0.78740157480314965" bottom="0.78740157480314965" header="0.31496062992125984" footer="0.31496062992125984"/>
  <pageSetup paperSize="9" scale="62" orientation="landscape" horizontalDpi="4294967294"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pageSetUpPr fitToPage="1"/>
  </sheetPr>
  <dimension ref="A1:O32"/>
  <sheetViews>
    <sheetView view="pageBreakPreview" topLeftCell="B1" zoomScaleNormal="100" zoomScaleSheetLayoutView="100" workbookViewId="0">
      <selection activeCell="K14" sqref="K14"/>
    </sheetView>
  </sheetViews>
  <sheetFormatPr defaultColWidth="8" defaultRowHeight="11.25" x14ac:dyDescent="0.2"/>
  <cols>
    <col min="1" max="1" width="2.75" style="81" hidden="1" customWidth="1"/>
    <col min="2" max="2" width="7.5" style="81" customWidth="1"/>
    <col min="3" max="3" width="9.25" style="81" customWidth="1"/>
    <col min="4" max="4" width="8.75" style="81" customWidth="1"/>
    <col min="5" max="5" width="10" style="81" customWidth="1"/>
    <col min="6" max="6" width="64.875" style="81" customWidth="1"/>
    <col min="7" max="7" width="7.875" style="82" customWidth="1"/>
    <col min="8" max="8" width="11.375" style="82" customWidth="1"/>
    <col min="9" max="9" width="9.5" style="82" customWidth="1"/>
    <col min="10" max="10" width="8.875" style="82" customWidth="1"/>
    <col min="11" max="11" width="11.25" style="82" customWidth="1"/>
    <col min="12" max="12" width="16.625" style="82" customWidth="1"/>
    <col min="13" max="14" width="24.75" style="81" customWidth="1"/>
    <col min="15" max="15" width="8" style="81" customWidth="1"/>
    <col min="16" max="16384" width="8" style="81"/>
  </cols>
  <sheetData>
    <row r="1" spans="1:15" s="1" customFormat="1" ht="30.75" customHeight="1" thickTop="1" thickBot="1" x14ac:dyDescent="0.25">
      <c r="B1" s="170" t="s">
        <v>17</v>
      </c>
      <c r="C1" s="171"/>
      <c r="D1" s="171"/>
      <c r="E1" s="2"/>
      <c r="F1" s="2" t="s">
        <v>18</v>
      </c>
      <c r="G1" s="2"/>
      <c r="H1" s="3"/>
      <c r="I1" s="4"/>
      <c r="J1" s="5"/>
      <c r="K1" s="5"/>
      <c r="L1" s="6" t="str">
        <f>D3</f>
        <v>SO 98-98-03</v>
      </c>
      <c r="M1" s="7"/>
    </row>
    <row r="2" spans="1:15" s="1" customFormat="1" ht="57" customHeight="1" thickTop="1" thickBot="1" x14ac:dyDescent="0.25">
      <c r="B2" s="172" t="s">
        <v>19</v>
      </c>
      <c r="C2" s="173"/>
      <c r="D2" s="8"/>
      <c r="E2" s="9"/>
      <c r="F2" s="104" t="str">
        <f>Rozdelovnik!C5</f>
        <v>Výstavba nových fotovoltaických zdrojů v lokalitě Plzeň Koterov (provozní budova)</v>
      </c>
      <c r="G2" s="10"/>
      <c r="H2" s="11"/>
      <c r="I2" s="174" t="s">
        <v>20</v>
      </c>
      <c r="J2" s="175"/>
      <c r="K2" s="176">
        <f>SUMIFS(L:L,B:B,"SOUČET")</f>
        <v>0</v>
      </c>
      <c r="L2" s="177"/>
    </row>
    <row r="3" spans="1:15" s="1" customFormat="1" ht="42.75" customHeight="1" thickTop="1" thickBot="1" x14ac:dyDescent="0.25">
      <c r="B3" s="12" t="s">
        <v>21</v>
      </c>
      <c r="C3" s="13"/>
      <c r="D3" s="178" t="s">
        <v>113</v>
      </c>
      <c r="E3" s="178"/>
      <c r="F3" s="14" t="s">
        <v>22</v>
      </c>
      <c r="G3" s="15"/>
      <c r="H3" s="16"/>
      <c r="I3" s="17"/>
      <c r="J3" s="18"/>
      <c r="K3" s="179"/>
      <c r="L3" s="180"/>
    </row>
    <row r="4" spans="1:15" s="1" customFormat="1" ht="18" customHeight="1" thickTop="1" x14ac:dyDescent="0.2">
      <c r="B4" s="181" t="s">
        <v>23</v>
      </c>
      <c r="C4" s="182"/>
      <c r="D4" s="183"/>
      <c r="E4" s="19" t="s">
        <v>24</v>
      </c>
      <c r="F4" s="20" t="s">
        <v>22</v>
      </c>
      <c r="G4" s="21"/>
      <c r="H4" s="22"/>
      <c r="I4" s="184" t="s">
        <v>25</v>
      </c>
      <c r="J4" s="185"/>
      <c r="K4" s="23"/>
      <c r="L4" s="24"/>
    </row>
    <row r="5" spans="1:15" s="1" customFormat="1" ht="18" customHeight="1" x14ac:dyDescent="0.2">
      <c r="B5" s="25" t="s">
        <v>26</v>
      </c>
      <c r="C5" s="26"/>
      <c r="D5" s="26"/>
      <c r="E5" s="19" t="s">
        <v>27</v>
      </c>
      <c r="F5" s="186" t="str">
        <f>IF((E5="Stádium 2"),"  Dokumentace pro územní řízení - DUR",(IF((E5="Stádium 3"),"  Projektová dokumentace (DOS/DSP)","")))</f>
        <v xml:space="preserve">  Dokumentace pro územní řízení - DUR</v>
      </c>
      <c r="G5" s="186"/>
      <c r="H5" s="187"/>
      <c r="I5" s="188" t="s">
        <v>28</v>
      </c>
      <c r="J5" s="183"/>
      <c r="K5" s="27"/>
      <c r="L5" s="28"/>
    </row>
    <row r="6" spans="1:15" s="1" customFormat="1" ht="18" customHeight="1" x14ac:dyDescent="0.2">
      <c r="B6" s="25" t="s">
        <v>29</v>
      </c>
      <c r="C6" s="26"/>
      <c r="D6" s="26"/>
      <c r="E6" s="29" t="s">
        <v>30</v>
      </c>
      <c r="F6" s="189"/>
      <c r="G6" s="189"/>
      <c r="H6" s="190"/>
      <c r="I6" s="188" t="s">
        <v>31</v>
      </c>
      <c r="J6" s="183"/>
      <c r="K6" s="30"/>
      <c r="L6" s="28"/>
      <c r="O6" s="31"/>
    </row>
    <row r="7" spans="1:15" s="1" customFormat="1" ht="18" customHeight="1" x14ac:dyDescent="0.2">
      <c r="B7" s="191" t="s">
        <v>32</v>
      </c>
      <c r="C7" s="192"/>
      <c r="D7" s="192"/>
      <c r="E7" s="32">
        <v>45170</v>
      </c>
      <c r="F7" s="193" t="s">
        <v>33</v>
      </c>
      <c r="G7" s="194"/>
      <c r="H7" s="195"/>
      <c r="I7" s="196" t="s">
        <v>34</v>
      </c>
      <c r="J7" s="182"/>
      <c r="K7" s="30">
        <v>2022</v>
      </c>
      <c r="L7" s="33"/>
      <c r="O7" s="34"/>
    </row>
    <row r="8" spans="1:15" s="1" customFormat="1" ht="19.5" customHeight="1" thickBot="1" x14ac:dyDescent="0.25">
      <c r="B8" s="197" t="s">
        <v>35</v>
      </c>
      <c r="C8" s="198"/>
      <c r="D8" s="198"/>
      <c r="E8" s="35">
        <v>45444</v>
      </c>
      <c r="F8" s="36" t="s">
        <v>36</v>
      </c>
      <c r="G8" s="199" t="s">
        <v>37</v>
      </c>
      <c r="H8" s="200"/>
      <c r="I8" s="201" t="s">
        <v>38</v>
      </c>
      <c r="J8" s="192"/>
      <c r="K8" s="37"/>
      <c r="L8" s="38"/>
    </row>
    <row r="9" spans="1:15" s="1" customFormat="1" ht="9.75" customHeight="1" x14ac:dyDescent="0.2">
      <c r="B9" s="204" t="str">
        <f>F2</f>
        <v>Výstavba nových fotovoltaických zdrojů v lokalitě Plzeň Koterov (provozní budova)</v>
      </c>
      <c r="C9" s="205"/>
      <c r="D9" s="205"/>
      <c r="E9" s="205"/>
      <c r="F9" s="205"/>
      <c r="G9" s="205"/>
      <c r="H9" s="205"/>
      <c r="I9" s="205"/>
      <c r="J9" s="205"/>
      <c r="K9" s="39" t="str">
        <f>$I$5</f>
        <v>ISPROFIN:</v>
      </c>
      <c r="L9" s="40">
        <f>K5</f>
        <v>0</v>
      </c>
    </row>
    <row r="10" spans="1:15" s="1" customFormat="1" ht="15" customHeight="1" x14ac:dyDescent="0.2">
      <c r="B10" s="206" t="s">
        <v>39</v>
      </c>
      <c r="C10" s="208" t="s">
        <v>40</v>
      </c>
      <c r="D10" s="208" t="s">
        <v>41</v>
      </c>
      <c r="E10" s="208" t="s">
        <v>42</v>
      </c>
      <c r="F10" s="210" t="s">
        <v>43</v>
      </c>
      <c r="G10" s="210" t="s">
        <v>44</v>
      </c>
      <c r="H10" s="210" t="s">
        <v>45</v>
      </c>
      <c r="I10" s="208" t="s">
        <v>46</v>
      </c>
      <c r="J10" s="208" t="s">
        <v>47</v>
      </c>
      <c r="K10" s="202" t="s">
        <v>48</v>
      </c>
      <c r="L10" s="203"/>
    </row>
    <row r="11" spans="1:15" s="1" customFormat="1" ht="15" customHeight="1" x14ac:dyDescent="0.2">
      <c r="B11" s="206"/>
      <c r="C11" s="208"/>
      <c r="D11" s="208"/>
      <c r="E11" s="208"/>
      <c r="F11" s="210"/>
      <c r="G11" s="210"/>
      <c r="H11" s="210"/>
      <c r="I11" s="208"/>
      <c r="J11" s="208"/>
      <c r="K11" s="202"/>
      <c r="L11" s="203"/>
    </row>
    <row r="12" spans="1:15" s="1" customFormat="1" ht="12.75" customHeight="1" thickBot="1" x14ac:dyDescent="0.25">
      <c r="B12" s="207"/>
      <c r="C12" s="209"/>
      <c r="D12" s="209"/>
      <c r="E12" s="209"/>
      <c r="F12" s="211"/>
      <c r="G12" s="211"/>
      <c r="H12" s="211"/>
      <c r="I12" s="209"/>
      <c r="J12" s="209"/>
      <c r="K12" s="41" t="s">
        <v>49</v>
      </c>
      <c r="L12" s="42" t="s">
        <v>50</v>
      </c>
    </row>
    <row r="13" spans="1:15" s="49" customFormat="1" ht="15" customHeight="1" thickBot="1" x14ac:dyDescent="0.25">
      <c r="A13" s="43" t="s">
        <v>51</v>
      </c>
      <c r="B13" s="44" t="s">
        <v>52</v>
      </c>
      <c r="C13" s="45">
        <v>1</v>
      </c>
      <c r="D13" s="46"/>
      <c r="E13" s="46"/>
      <c r="F13" s="47" t="s">
        <v>53</v>
      </c>
      <c r="G13" s="45"/>
      <c r="H13" s="45"/>
      <c r="I13" s="45"/>
      <c r="J13" s="45"/>
      <c r="K13" s="45"/>
      <c r="L13" s="48"/>
    </row>
    <row r="14" spans="1:15" s="49" customFormat="1" ht="13.5" customHeight="1" thickBot="1" x14ac:dyDescent="0.25">
      <c r="A14" s="50" t="s">
        <v>54</v>
      </c>
      <c r="B14" s="51">
        <f>1+MAX($B$13:B13)</f>
        <v>1</v>
      </c>
      <c r="C14" s="52" t="s">
        <v>55</v>
      </c>
      <c r="D14" s="53"/>
      <c r="E14" s="54" t="s">
        <v>56</v>
      </c>
      <c r="F14" s="55" t="s">
        <v>57</v>
      </c>
      <c r="G14" s="54" t="s">
        <v>58</v>
      </c>
      <c r="H14" s="56">
        <v>1</v>
      </c>
      <c r="I14" s="54"/>
      <c r="J14" s="57" t="str">
        <f>IF(I14=0,"",I14*H14)</f>
        <v/>
      </c>
      <c r="K14" s="58"/>
      <c r="L14" s="59">
        <f>ROUND((ROUND(H14,3))*(ROUND(K14,2)),2)</f>
        <v>0</v>
      </c>
    </row>
    <row r="15" spans="1:15" s="49" customFormat="1" ht="12.75" customHeight="1" x14ac:dyDescent="0.2">
      <c r="A15" s="50" t="s">
        <v>59</v>
      </c>
      <c r="B15" s="60"/>
      <c r="C15" s="61"/>
      <c r="D15" s="61"/>
      <c r="E15" s="61"/>
      <c r="F15" s="62" t="s">
        <v>60</v>
      </c>
      <c r="G15" s="63"/>
      <c r="H15" s="63"/>
      <c r="I15" s="63"/>
      <c r="J15" s="63"/>
      <c r="K15" s="63"/>
      <c r="L15" s="64"/>
    </row>
    <row r="16" spans="1:15" s="49" customFormat="1" ht="12.75" customHeight="1" x14ac:dyDescent="0.2">
      <c r="A16" s="50" t="s">
        <v>61</v>
      </c>
      <c r="B16" s="60"/>
      <c r="C16" s="61"/>
      <c r="D16" s="61"/>
      <c r="E16" s="61"/>
      <c r="F16" s="65" t="s">
        <v>149</v>
      </c>
      <c r="G16" s="63"/>
      <c r="H16" s="63"/>
      <c r="I16" s="63"/>
      <c r="J16" s="63"/>
      <c r="K16" s="63"/>
      <c r="L16" s="64"/>
    </row>
    <row r="17" spans="1:12" s="49" customFormat="1" ht="81" customHeight="1" thickBot="1" x14ac:dyDescent="0.25">
      <c r="A17" s="50" t="s">
        <v>63</v>
      </c>
      <c r="B17" s="66"/>
      <c r="C17" s="67"/>
      <c r="D17" s="67"/>
      <c r="E17" s="67"/>
      <c r="F17" s="68" t="s">
        <v>151</v>
      </c>
      <c r="G17" s="69"/>
      <c r="H17" s="69"/>
      <c r="I17" s="69"/>
      <c r="J17" s="69"/>
      <c r="K17" s="69"/>
      <c r="L17" s="70"/>
    </row>
    <row r="18" spans="1:12" s="49" customFormat="1" ht="13.5" customHeight="1" thickBot="1" x14ac:dyDescent="0.25">
      <c r="A18" s="50" t="s">
        <v>54</v>
      </c>
      <c r="B18" s="51">
        <f>1+MAX($B$13:B17)</f>
        <v>2</v>
      </c>
      <c r="C18" s="52" t="s">
        <v>65</v>
      </c>
      <c r="D18" s="53"/>
      <c r="E18" s="54" t="s">
        <v>56</v>
      </c>
      <c r="F18" s="55" t="s">
        <v>66</v>
      </c>
      <c r="G18" s="54" t="s">
        <v>58</v>
      </c>
      <c r="H18" s="56">
        <v>1</v>
      </c>
      <c r="I18" s="54"/>
      <c r="J18" s="57" t="str">
        <f>IF(I18=0,"",I18*H18)</f>
        <v/>
      </c>
      <c r="K18" s="58"/>
      <c r="L18" s="59">
        <f>ROUND((ROUND(H18,3))*(ROUND(K18,2)),2)</f>
        <v>0</v>
      </c>
    </row>
    <row r="19" spans="1:12" s="49" customFormat="1" ht="12.75" customHeight="1" x14ac:dyDescent="0.2">
      <c r="A19" s="50" t="s">
        <v>59</v>
      </c>
      <c r="B19" s="60"/>
      <c r="C19" s="61"/>
      <c r="D19" s="61"/>
      <c r="E19" s="61"/>
      <c r="F19" s="62" t="s">
        <v>67</v>
      </c>
      <c r="G19" s="63"/>
      <c r="H19" s="63"/>
      <c r="I19" s="63"/>
      <c r="J19" s="63"/>
      <c r="K19" s="63"/>
      <c r="L19" s="64"/>
    </row>
    <row r="20" spans="1:12" s="49" customFormat="1" ht="12.75" customHeight="1" x14ac:dyDescent="0.2">
      <c r="A20" s="50" t="s">
        <v>61</v>
      </c>
      <c r="B20" s="60"/>
      <c r="C20" s="61"/>
      <c r="D20" s="61"/>
      <c r="E20" s="61"/>
      <c r="F20" s="65" t="s">
        <v>149</v>
      </c>
      <c r="G20" s="63"/>
      <c r="H20" s="63"/>
      <c r="I20" s="63"/>
      <c r="J20" s="63"/>
      <c r="K20" s="63"/>
      <c r="L20" s="64"/>
    </row>
    <row r="21" spans="1:12" s="49" customFormat="1" ht="81" customHeight="1" thickBot="1" x14ac:dyDescent="0.25">
      <c r="A21" s="50" t="s">
        <v>63</v>
      </c>
      <c r="B21" s="66"/>
      <c r="C21" s="67"/>
      <c r="D21" s="67"/>
      <c r="E21" s="67"/>
      <c r="F21" s="68" t="s">
        <v>154</v>
      </c>
      <c r="G21" s="69"/>
      <c r="H21" s="69"/>
      <c r="I21" s="69"/>
      <c r="J21" s="69"/>
      <c r="K21" s="69"/>
      <c r="L21" s="70"/>
    </row>
    <row r="22" spans="1:12" s="49" customFormat="1" ht="13.5" customHeight="1" thickBot="1" x14ac:dyDescent="0.25">
      <c r="A22" s="50" t="s">
        <v>54</v>
      </c>
      <c r="B22" s="51">
        <v>3</v>
      </c>
      <c r="C22" s="52" t="s">
        <v>69</v>
      </c>
      <c r="D22" s="53"/>
      <c r="E22" s="54" t="s">
        <v>56</v>
      </c>
      <c r="F22" s="55" t="s">
        <v>70</v>
      </c>
      <c r="G22" s="54" t="s">
        <v>58</v>
      </c>
      <c r="H22" s="56">
        <v>1</v>
      </c>
      <c r="I22" s="54"/>
      <c r="J22" s="57" t="str">
        <f>IF(I22=0,"",I22*H22)</f>
        <v/>
      </c>
      <c r="K22" s="58"/>
      <c r="L22" s="59">
        <f>ROUND((ROUND(H22,3))*(ROUND(K22,2)),2)</f>
        <v>0</v>
      </c>
    </row>
    <row r="23" spans="1:12" s="49" customFormat="1" ht="12.75" customHeight="1" x14ac:dyDescent="0.2">
      <c r="A23" s="50" t="s">
        <v>59</v>
      </c>
      <c r="B23" s="71"/>
      <c r="C23" s="72"/>
      <c r="D23" s="72"/>
      <c r="E23" s="72"/>
      <c r="F23" s="62" t="s">
        <v>71</v>
      </c>
      <c r="G23" s="63"/>
      <c r="H23" s="63"/>
      <c r="I23" s="63"/>
      <c r="J23" s="63"/>
      <c r="K23" s="63"/>
      <c r="L23" s="64"/>
    </row>
    <row r="24" spans="1:12" s="49" customFormat="1" ht="12.75" customHeight="1" x14ac:dyDescent="0.2">
      <c r="A24" s="50" t="s">
        <v>61</v>
      </c>
      <c r="B24" s="71"/>
      <c r="C24" s="72"/>
      <c r="D24" s="72"/>
      <c r="E24" s="72"/>
      <c r="F24" s="65" t="s">
        <v>149</v>
      </c>
      <c r="G24" s="63"/>
      <c r="H24" s="63"/>
      <c r="I24" s="63"/>
      <c r="J24" s="63"/>
      <c r="K24" s="63"/>
      <c r="L24" s="64"/>
    </row>
    <row r="25" spans="1:12" s="49" customFormat="1" ht="42.75" customHeight="1" thickBot="1" x14ac:dyDescent="0.25">
      <c r="A25" s="50" t="s">
        <v>63</v>
      </c>
      <c r="B25" s="73"/>
      <c r="C25" s="74"/>
      <c r="D25" s="74"/>
      <c r="E25" s="74"/>
      <c r="F25" s="68" t="s">
        <v>155</v>
      </c>
      <c r="G25" s="69"/>
      <c r="H25" s="69"/>
      <c r="I25" s="69"/>
      <c r="J25" s="69"/>
      <c r="K25" s="69"/>
      <c r="L25" s="70"/>
    </row>
    <row r="26" spans="1:12" ht="13.5" thickBot="1" x14ac:dyDescent="0.25">
      <c r="A26" s="75" t="s">
        <v>73</v>
      </c>
      <c r="B26" s="76" t="s">
        <v>74</v>
      </c>
      <c r="C26" s="77" t="s">
        <v>75</v>
      </c>
      <c r="D26" s="78"/>
      <c r="E26" s="78"/>
      <c r="F26" s="79" t="s">
        <v>53</v>
      </c>
      <c r="G26" s="77"/>
      <c r="H26" s="77"/>
      <c r="I26" s="77"/>
      <c r="J26" s="77"/>
      <c r="K26" s="77"/>
      <c r="L26" s="80">
        <f>SUM(L14:L25)</f>
        <v>0</v>
      </c>
    </row>
    <row r="27" spans="1:12" ht="13.5" thickBot="1" x14ac:dyDescent="0.25">
      <c r="A27" s="43" t="s">
        <v>51</v>
      </c>
      <c r="B27" s="44" t="s">
        <v>52</v>
      </c>
      <c r="C27" s="45">
        <v>2</v>
      </c>
      <c r="D27" s="46"/>
      <c r="E27" s="46"/>
      <c r="F27" s="47" t="s">
        <v>76</v>
      </c>
      <c r="G27" s="45"/>
      <c r="H27" s="45"/>
      <c r="I27" s="45"/>
      <c r="J27" s="45"/>
      <c r="K27" s="45"/>
      <c r="L27" s="48"/>
    </row>
    <row r="28" spans="1:12" s="49" customFormat="1" ht="13.5" customHeight="1" thickBot="1" x14ac:dyDescent="0.25">
      <c r="A28" s="50" t="s">
        <v>54</v>
      </c>
      <c r="B28" s="51">
        <f>1+MAX($B$13:B23)</f>
        <v>4</v>
      </c>
      <c r="C28" s="52" t="s">
        <v>77</v>
      </c>
      <c r="D28" s="53"/>
      <c r="E28" s="54" t="s">
        <v>56</v>
      </c>
      <c r="F28" s="55" t="s">
        <v>78</v>
      </c>
      <c r="G28" s="54" t="s">
        <v>58</v>
      </c>
      <c r="H28" s="56">
        <v>1</v>
      </c>
      <c r="I28" s="54"/>
      <c r="J28" s="57" t="str">
        <f>IF(I28=0,"",I28*H28)</f>
        <v/>
      </c>
      <c r="K28" s="58"/>
      <c r="L28" s="59">
        <f>ROUND((ROUND(H28,3))*(ROUND(K28,2)),2)</f>
        <v>0</v>
      </c>
    </row>
    <row r="29" spans="1:12" s="49" customFormat="1" ht="12.75" customHeight="1" x14ac:dyDescent="0.2">
      <c r="A29" s="50" t="s">
        <v>59</v>
      </c>
      <c r="B29" s="71"/>
      <c r="C29" s="72"/>
      <c r="D29" s="72"/>
      <c r="E29" s="72"/>
      <c r="F29" s="62" t="s">
        <v>79</v>
      </c>
      <c r="G29" s="63"/>
      <c r="H29" s="63"/>
      <c r="I29" s="63"/>
      <c r="J29" s="63"/>
      <c r="K29" s="63"/>
      <c r="L29" s="64"/>
    </row>
    <row r="30" spans="1:12" s="49" customFormat="1" ht="12.75" customHeight="1" x14ac:dyDescent="0.2">
      <c r="A30" s="50" t="s">
        <v>61</v>
      </c>
      <c r="B30" s="71"/>
      <c r="C30" s="72"/>
      <c r="D30" s="72"/>
      <c r="E30" s="72"/>
      <c r="F30" s="65" t="s">
        <v>149</v>
      </c>
      <c r="G30" s="63"/>
      <c r="H30" s="63"/>
      <c r="I30" s="63"/>
      <c r="J30" s="63"/>
      <c r="K30" s="63"/>
      <c r="L30" s="64"/>
    </row>
    <row r="31" spans="1:12" s="49" customFormat="1" ht="60" customHeight="1" thickBot="1" x14ac:dyDescent="0.25">
      <c r="A31" s="50" t="s">
        <v>63</v>
      </c>
      <c r="B31" s="73"/>
      <c r="C31" s="74"/>
      <c r="D31" s="74"/>
      <c r="E31" s="74"/>
      <c r="F31" s="68" t="s">
        <v>80</v>
      </c>
      <c r="G31" s="69"/>
      <c r="H31" s="69"/>
      <c r="I31" s="69"/>
      <c r="J31" s="69"/>
      <c r="K31" s="69"/>
      <c r="L31" s="70"/>
    </row>
    <row r="32" spans="1:12" ht="13.5" thickBot="1" x14ac:dyDescent="0.25">
      <c r="A32" s="75"/>
      <c r="B32" s="76" t="s">
        <v>74</v>
      </c>
      <c r="C32" s="77" t="s">
        <v>75</v>
      </c>
      <c r="D32" s="78"/>
      <c r="E32" s="78"/>
      <c r="F32" s="79" t="s">
        <v>76</v>
      </c>
      <c r="G32" s="77"/>
      <c r="H32" s="77"/>
      <c r="I32" s="77"/>
      <c r="J32" s="77"/>
      <c r="K32" s="77"/>
      <c r="L32" s="80">
        <f>SUM(L28:L31)</f>
        <v>0</v>
      </c>
    </row>
  </sheetData>
  <mergeCells count="29">
    <mergeCell ref="B1:D1"/>
    <mergeCell ref="B2:C2"/>
    <mergeCell ref="I2:J2"/>
    <mergeCell ref="K2:L2"/>
    <mergeCell ref="D3:E3"/>
    <mergeCell ref="K3:L3"/>
    <mergeCell ref="B4:D4"/>
    <mergeCell ref="I4:J4"/>
    <mergeCell ref="F5:H5"/>
    <mergeCell ref="I5:J5"/>
    <mergeCell ref="F6:H6"/>
    <mergeCell ref="I6:J6"/>
    <mergeCell ref="B7:D7"/>
    <mergeCell ref="F7:H7"/>
    <mergeCell ref="I7:J7"/>
    <mergeCell ref="B8:D8"/>
    <mergeCell ref="G8:H8"/>
    <mergeCell ref="I8:J8"/>
    <mergeCell ref="J10:J12"/>
    <mergeCell ref="K10:L11"/>
    <mergeCell ref="B9:J9"/>
    <mergeCell ref="B10:B12"/>
    <mergeCell ref="C10:C12"/>
    <mergeCell ref="D10:D12"/>
    <mergeCell ref="E10:E12"/>
    <mergeCell ref="F10:F12"/>
    <mergeCell ref="G10:G12"/>
    <mergeCell ref="H10:H12"/>
    <mergeCell ref="I10:I12"/>
  </mergeCells>
  <conditionalFormatting sqref="K14">
    <cfRule type="expression" dxfId="15" priority="4">
      <formula>$K$14=""</formula>
    </cfRule>
  </conditionalFormatting>
  <conditionalFormatting sqref="K18">
    <cfRule type="expression" dxfId="14" priority="3">
      <formula>$K$18=""</formula>
    </cfRule>
  </conditionalFormatting>
  <conditionalFormatting sqref="K22">
    <cfRule type="expression" dxfId="13" priority="2">
      <formula>$K$22=""</formula>
    </cfRule>
  </conditionalFormatting>
  <conditionalFormatting sqref="K28">
    <cfRule type="expression" dxfId="12" priority="1">
      <formula>$K$28=""</formula>
    </cfRule>
  </conditionalFormatting>
  <dataValidations count="10">
    <dataValidation type="date" allowBlank="1" showInputMessage="1" showErrorMessage="1" error="Rozmezí let 2017 - 2050" promptTitle="Vložit rok" prompt="ve formátu:_x000a_rrrr" sqref="K7" xr:uid="{00000000-0002-0000-0500-000000000000}">
      <formula1>2017</formula1>
      <formula2>2050</formula2>
    </dataValidation>
    <dataValidation allowBlank="1" showInputMessage="1" showErrorMessage="1" promptTitle="Číselné označení SO/PS " prompt="musí být uvedeno i v názvu listu SO (nebo PS) XX-XX-XX._x000a_Každé SO/PS musí být zpracováno v samostatném formuláři." sqref="D3" xr:uid="{00000000-0002-0000-0500-000001000000}"/>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xr:uid="{00000000-0002-0000-0500-000002000000}">
      <formula1>42370</formula1>
      <formula2>55153</formula2>
    </dataValidation>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xr:uid="{00000000-0002-0000-0500-000003000000}">
      <formula1>42370</formula1>
      <formula2>55153</formula2>
    </dataValidation>
    <dataValidation allowBlank="1" showInputMessage="1" showErrorMessage="1" promptTitle="S-kód" prompt="Číslo pod kterým je stavba evidovaná v systému SŽDC." sqref="K6" xr:uid="{00000000-0002-0000-0500-000004000000}"/>
    <dataValidation type="date" allowBlank="1" showInputMessage="1" showErrorMessage="1" errorTitle="Špatný datum" error="Datum musí být v rozmezí_x000a_od 1.1.2016_x000a_do 31.12.2050" promptTitle="Vložit datum" prompt="ve formátu: dd.mm.rrrr" sqref="K8" xr:uid="{00000000-0002-0000-0500-000005000000}">
      <formula1>42370</formula1>
      <formula2>55153</formula2>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00000000-0002-0000-0500-000006000000}">
      <formula1>"801,802,803,811,812, 813, 814,815, 817, 821,822, 823,824,825,826,827,828,831,832,833,838,839"</formula1>
    </dataValidation>
    <dataValidation type="list" allowBlank="1" showInputMessage="1" showErrorMessage="1" errorTitle="Neexitující stupeň dokumentace!" error="Nutno vybrat stupeň dokumentace dle předvolby!" promptTitle="Výběr stádia dle seznamu:" prompt="Stádium 3_x000a_Stádium 2" sqref="E5" xr:uid="{00000000-0002-0000-0500-000007000000}">
      <formula1>"Stádium 2,Stádium 3"</formula1>
    </dataValidation>
    <dataValidation type="date" allowBlank="1" showInputMessage="1" showErrorMessage="1" sqref="L8" xr:uid="{00000000-0002-0000-0500-000008000000}">
      <formula1>42370</formula1>
      <formula2>55153</formula2>
    </dataValidation>
    <dataValidation type="list" allowBlank="1" showInputMessage="1" showErrorMessage="1" errorTitle="Špatné označení majetku" error="_x000a_Nutno vybrat dle předvolby!_x000a_SŽDC nebo Ostatní." promptTitle="Výběr dle předvolby:" prompt="_x000a_SŽDC s.o._x000a_Ostatní" sqref="E6" xr:uid="{00000000-0002-0000-0500-000009000000}">
      <mc:AlternateContent xmlns:x12ac="http://schemas.microsoft.com/office/spreadsheetml/2011/1/ac" xmlns:mc="http://schemas.openxmlformats.org/markup-compatibility/2006">
        <mc:Choice Requires="x12ac">
          <x12ac:list>"SŽ,s.o.",Ostatní</x12ac:list>
        </mc:Choice>
        <mc:Fallback>
          <formula1>"SŽ,s.o.,Ostatní"</formula1>
        </mc:Fallback>
      </mc:AlternateContent>
    </dataValidation>
  </dataValidations>
  <pageMargins left="0.70866141732283472" right="0.70866141732283472" top="0.78740157480314965" bottom="0.78740157480314965" header="0.31496062992125984" footer="0.31496062992125984"/>
  <pageSetup paperSize="9" scale="62" orientation="landscape" horizontalDpi="4294967294"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pageSetUpPr fitToPage="1"/>
  </sheetPr>
  <dimension ref="A1:O32"/>
  <sheetViews>
    <sheetView view="pageBreakPreview" topLeftCell="B1" zoomScaleNormal="100" zoomScaleSheetLayoutView="100" workbookViewId="0">
      <selection activeCell="K14" sqref="K14"/>
    </sheetView>
  </sheetViews>
  <sheetFormatPr defaultColWidth="8" defaultRowHeight="11.25" x14ac:dyDescent="0.2"/>
  <cols>
    <col min="1" max="1" width="2.75" style="81" hidden="1" customWidth="1"/>
    <col min="2" max="2" width="7.5" style="81" customWidth="1"/>
    <col min="3" max="3" width="9.25" style="81" customWidth="1"/>
    <col min="4" max="4" width="8.75" style="81" customWidth="1"/>
    <col min="5" max="5" width="10" style="81" customWidth="1"/>
    <col min="6" max="6" width="64.875" style="81" customWidth="1"/>
    <col min="7" max="7" width="7.875" style="82" customWidth="1"/>
    <col min="8" max="8" width="11.375" style="82" customWidth="1"/>
    <col min="9" max="9" width="9.5" style="82" customWidth="1"/>
    <col min="10" max="10" width="8.875" style="82" customWidth="1"/>
    <col min="11" max="11" width="11.25" style="82" customWidth="1"/>
    <col min="12" max="12" width="16.625" style="82" customWidth="1"/>
    <col min="13" max="14" width="24.75" style="81" customWidth="1"/>
    <col min="15" max="15" width="8" style="81" customWidth="1"/>
    <col min="16" max="16384" width="8" style="81"/>
  </cols>
  <sheetData>
    <row r="1" spans="1:15" s="1" customFormat="1" ht="30.75" customHeight="1" thickTop="1" thickBot="1" x14ac:dyDescent="0.25">
      <c r="B1" s="170" t="s">
        <v>17</v>
      </c>
      <c r="C1" s="171"/>
      <c r="D1" s="171"/>
      <c r="E1" s="2"/>
      <c r="F1" s="2" t="s">
        <v>18</v>
      </c>
      <c r="G1" s="2"/>
      <c r="H1" s="3"/>
      <c r="I1" s="4"/>
      <c r="J1" s="5"/>
      <c r="K1" s="5"/>
      <c r="L1" s="6" t="str">
        <f>D3</f>
        <v>SO 98-98-04</v>
      </c>
      <c r="M1" s="7"/>
    </row>
    <row r="2" spans="1:15" s="1" customFormat="1" ht="57" customHeight="1" thickTop="1" thickBot="1" x14ac:dyDescent="0.25">
      <c r="B2" s="172" t="s">
        <v>19</v>
      </c>
      <c r="C2" s="173"/>
      <c r="D2" s="8"/>
      <c r="E2" s="9"/>
      <c r="F2" s="104" t="str">
        <f>Rozdelovnik!C4</f>
        <v>Výstavba nových fotovoltaických zdrojů v lokalitě Hrdějovice (HZS), Pětidomí</v>
      </c>
      <c r="G2" s="10"/>
      <c r="H2" s="11"/>
      <c r="I2" s="174" t="s">
        <v>20</v>
      </c>
      <c r="J2" s="175"/>
      <c r="K2" s="176">
        <f>SUMIFS(L:L,B:B,"SOUČET")</f>
        <v>0</v>
      </c>
      <c r="L2" s="177"/>
    </row>
    <row r="3" spans="1:15" s="1" customFormat="1" ht="42.75" customHeight="1" thickTop="1" thickBot="1" x14ac:dyDescent="0.25">
      <c r="B3" s="12" t="s">
        <v>21</v>
      </c>
      <c r="C3" s="13"/>
      <c r="D3" s="178" t="s">
        <v>120</v>
      </c>
      <c r="E3" s="178"/>
      <c r="F3" s="14" t="s">
        <v>22</v>
      </c>
      <c r="G3" s="15"/>
      <c r="H3" s="16"/>
      <c r="I3" s="17"/>
      <c r="J3" s="18"/>
      <c r="K3" s="179"/>
      <c r="L3" s="180"/>
    </row>
    <row r="4" spans="1:15" s="1" customFormat="1" ht="18" customHeight="1" thickTop="1" x14ac:dyDescent="0.2">
      <c r="B4" s="181" t="s">
        <v>23</v>
      </c>
      <c r="C4" s="182"/>
      <c r="D4" s="183"/>
      <c r="E4" s="19" t="s">
        <v>24</v>
      </c>
      <c r="F4" s="20" t="s">
        <v>22</v>
      </c>
      <c r="G4" s="21"/>
      <c r="H4" s="22"/>
      <c r="I4" s="184" t="s">
        <v>25</v>
      </c>
      <c r="J4" s="185"/>
      <c r="K4" s="23"/>
      <c r="L4" s="24"/>
    </row>
    <row r="5" spans="1:15" s="1" customFormat="1" ht="18" customHeight="1" x14ac:dyDescent="0.2">
      <c r="B5" s="25" t="s">
        <v>26</v>
      </c>
      <c r="C5" s="26"/>
      <c r="D5" s="26"/>
      <c r="E5" s="19" t="s">
        <v>27</v>
      </c>
      <c r="F5" s="186" t="str">
        <f>IF((E5="Stádium 2"),"  Dokumentace pro územní řízení - DUR",(IF((E5="Stádium 3"),"  Projektová dokumentace (DOS/DSP)","")))</f>
        <v xml:space="preserve">  Dokumentace pro územní řízení - DUR</v>
      </c>
      <c r="G5" s="186"/>
      <c r="H5" s="187"/>
      <c r="I5" s="188" t="s">
        <v>28</v>
      </c>
      <c r="J5" s="183"/>
      <c r="K5" s="27"/>
      <c r="L5" s="28"/>
    </row>
    <row r="6" spans="1:15" s="1" customFormat="1" ht="18" customHeight="1" x14ac:dyDescent="0.2">
      <c r="B6" s="25" t="s">
        <v>29</v>
      </c>
      <c r="C6" s="26"/>
      <c r="D6" s="26"/>
      <c r="E6" s="29" t="s">
        <v>30</v>
      </c>
      <c r="F6" s="189"/>
      <c r="G6" s="189"/>
      <c r="H6" s="190"/>
      <c r="I6" s="188" t="s">
        <v>31</v>
      </c>
      <c r="J6" s="183"/>
      <c r="K6" s="30"/>
      <c r="L6" s="28"/>
      <c r="O6" s="31"/>
    </row>
    <row r="7" spans="1:15" s="1" customFormat="1" ht="18" customHeight="1" x14ac:dyDescent="0.2">
      <c r="B7" s="191" t="s">
        <v>32</v>
      </c>
      <c r="C7" s="192"/>
      <c r="D7" s="192"/>
      <c r="E7" s="32">
        <v>45170</v>
      </c>
      <c r="F7" s="193" t="s">
        <v>33</v>
      </c>
      <c r="G7" s="194"/>
      <c r="H7" s="195"/>
      <c r="I7" s="196" t="s">
        <v>34</v>
      </c>
      <c r="J7" s="182"/>
      <c r="K7" s="30">
        <v>2022</v>
      </c>
      <c r="L7" s="33"/>
      <c r="O7" s="34"/>
    </row>
    <row r="8" spans="1:15" s="1" customFormat="1" ht="19.5" customHeight="1" thickBot="1" x14ac:dyDescent="0.25">
      <c r="B8" s="197" t="s">
        <v>35</v>
      </c>
      <c r="C8" s="198"/>
      <c r="D8" s="198"/>
      <c r="E8" s="35">
        <v>45444</v>
      </c>
      <c r="F8" s="36" t="s">
        <v>36</v>
      </c>
      <c r="G8" s="199" t="s">
        <v>37</v>
      </c>
      <c r="H8" s="200"/>
      <c r="I8" s="201" t="s">
        <v>38</v>
      </c>
      <c r="J8" s="192"/>
      <c r="K8" s="37"/>
      <c r="L8" s="38"/>
    </row>
    <row r="9" spans="1:15" s="1" customFormat="1" ht="9.75" customHeight="1" x14ac:dyDescent="0.2">
      <c r="B9" s="204" t="str">
        <f>F2</f>
        <v>Výstavba nových fotovoltaických zdrojů v lokalitě Hrdějovice (HZS), Pětidomí</v>
      </c>
      <c r="C9" s="205"/>
      <c r="D9" s="205"/>
      <c r="E9" s="205"/>
      <c r="F9" s="205"/>
      <c r="G9" s="205"/>
      <c r="H9" s="205"/>
      <c r="I9" s="205"/>
      <c r="J9" s="205"/>
      <c r="K9" s="39" t="str">
        <f>$I$5</f>
        <v>ISPROFIN:</v>
      </c>
      <c r="L9" s="40">
        <f>K5</f>
        <v>0</v>
      </c>
    </row>
    <row r="10" spans="1:15" s="1" customFormat="1" ht="15" customHeight="1" x14ac:dyDescent="0.2">
      <c r="B10" s="206" t="s">
        <v>39</v>
      </c>
      <c r="C10" s="208" t="s">
        <v>40</v>
      </c>
      <c r="D10" s="208" t="s">
        <v>41</v>
      </c>
      <c r="E10" s="208" t="s">
        <v>42</v>
      </c>
      <c r="F10" s="210" t="s">
        <v>43</v>
      </c>
      <c r="G10" s="210" t="s">
        <v>44</v>
      </c>
      <c r="H10" s="210" t="s">
        <v>45</v>
      </c>
      <c r="I10" s="208" t="s">
        <v>46</v>
      </c>
      <c r="J10" s="208" t="s">
        <v>47</v>
      </c>
      <c r="K10" s="202" t="s">
        <v>48</v>
      </c>
      <c r="L10" s="203"/>
    </row>
    <row r="11" spans="1:15" s="1" customFormat="1" ht="15" customHeight="1" x14ac:dyDescent="0.2">
      <c r="B11" s="206"/>
      <c r="C11" s="208"/>
      <c r="D11" s="208"/>
      <c r="E11" s="208"/>
      <c r="F11" s="210"/>
      <c r="G11" s="210"/>
      <c r="H11" s="210"/>
      <c r="I11" s="208"/>
      <c r="J11" s="208"/>
      <c r="K11" s="202"/>
      <c r="L11" s="203"/>
    </row>
    <row r="12" spans="1:15" s="1" customFormat="1" ht="12.75" customHeight="1" thickBot="1" x14ac:dyDescent="0.25">
      <c r="B12" s="207"/>
      <c r="C12" s="209"/>
      <c r="D12" s="209"/>
      <c r="E12" s="209"/>
      <c r="F12" s="211"/>
      <c r="G12" s="211"/>
      <c r="H12" s="211"/>
      <c r="I12" s="209"/>
      <c r="J12" s="209"/>
      <c r="K12" s="41" t="s">
        <v>49</v>
      </c>
      <c r="L12" s="42" t="s">
        <v>50</v>
      </c>
    </row>
    <row r="13" spans="1:15" s="49" customFormat="1" ht="15" customHeight="1" thickBot="1" x14ac:dyDescent="0.25">
      <c r="A13" s="43" t="s">
        <v>51</v>
      </c>
      <c r="B13" s="44" t="s">
        <v>52</v>
      </c>
      <c r="C13" s="45">
        <v>1</v>
      </c>
      <c r="D13" s="46"/>
      <c r="E13" s="46"/>
      <c r="F13" s="47" t="s">
        <v>53</v>
      </c>
      <c r="G13" s="45"/>
      <c r="H13" s="45"/>
      <c r="I13" s="45"/>
      <c r="J13" s="45"/>
      <c r="K13" s="45"/>
      <c r="L13" s="48"/>
    </row>
    <row r="14" spans="1:15" s="49" customFormat="1" ht="13.5" customHeight="1" thickBot="1" x14ac:dyDescent="0.25">
      <c r="A14" s="50" t="s">
        <v>54</v>
      </c>
      <c r="B14" s="51">
        <f>1+MAX($B$13:B13)</f>
        <v>1</v>
      </c>
      <c r="C14" s="52" t="s">
        <v>55</v>
      </c>
      <c r="D14" s="53"/>
      <c r="E14" s="54" t="s">
        <v>56</v>
      </c>
      <c r="F14" s="55" t="s">
        <v>57</v>
      </c>
      <c r="G14" s="54" t="s">
        <v>58</v>
      </c>
      <c r="H14" s="56">
        <v>1</v>
      </c>
      <c r="I14" s="54"/>
      <c r="J14" s="57" t="str">
        <f>IF(I14=0,"",I14*H14)</f>
        <v/>
      </c>
      <c r="K14" s="58"/>
      <c r="L14" s="59">
        <f>ROUND((ROUND(H14,3))*(ROUND(K14,2)),2)</f>
        <v>0</v>
      </c>
    </row>
    <row r="15" spans="1:15" s="49" customFormat="1" ht="12.75" customHeight="1" x14ac:dyDescent="0.2">
      <c r="A15" s="50" t="s">
        <v>59</v>
      </c>
      <c r="B15" s="60"/>
      <c r="C15" s="61"/>
      <c r="D15" s="61"/>
      <c r="E15" s="61"/>
      <c r="F15" s="62" t="s">
        <v>60</v>
      </c>
      <c r="G15" s="63"/>
      <c r="H15" s="63"/>
      <c r="I15" s="63"/>
      <c r="J15" s="63"/>
      <c r="K15" s="63"/>
      <c r="L15" s="64"/>
    </row>
    <row r="16" spans="1:15" s="49" customFormat="1" ht="12.75" customHeight="1" x14ac:dyDescent="0.2">
      <c r="A16" s="50" t="s">
        <v>61</v>
      </c>
      <c r="B16" s="60"/>
      <c r="C16" s="61"/>
      <c r="D16" s="61"/>
      <c r="E16" s="61"/>
      <c r="F16" s="65" t="s">
        <v>149</v>
      </c>
      <c r="G16" s="63"/>
      <c r="H16" s="63"/>
      <c r="I16" s="63"/>
      <c r="J16" s="63"/>
      <c r="K16" s="63"/>
      <c r="L16" s="64"/>
    </row>
    <row r="17" spans="1:12" s="49" customFormat="1" ht="81" customHeight="1" thickBot="1" x14ac:dyDescent="0.25">
      <c r="A17" s="50" t="s">
        <v>63</v>
      </c>
      <c r="B17" s="66"/>
      <c r="C17" s="67"/>
      <c r="D17" s="67"/>
      <c r="E17" s="67"/>
      <c r="F17" s="68" t="s">
        <v>151</v>
      </c>
      <c r="G17" s="69"/>
      <c r="H17" s="69"/>
      <c r="I17" s="69"/>
      <c r="J17" s="69"/>
      <c r="K17" s="69"/>
      <c r="L17" s="70"/>
    </row>
    <row r="18" spans="1:12" s="49" customFormat="1" ht="13.5" customHeight="1" thickBot="1" x14ac:dyDescent="0.25">
      <c r="A18" s="50" t="s">
        <v>54</v>
      </c>
      <c r="B18" s="51">
        <f>1+MAX($B$13:B17)</f>
        <v>2</v>
      </c>
      <c r="C18" s="52" t="s">
        <v>65</v>
      </c>
      <c r="D18" s="53"/>
      <c r="E18" s="54" t="s">
        <v>56</v>
      </c>
      <c r="F18" s="55" t="s">
        <v>66</v>
      </c>
      <c r="G18" s="54" t="s">
        <v>58</v>
      </c>
      <c r="H18" s="56">
        <v>1</v>
      </c>
      <c r="I18" s="54"/>
      <c r="J18" s="57" t="str">
        <f>IF(I18=0,"",I18*H18)</f>
        <v/>
      </c>
      <c r="K18" s="58"/>
      <c r="L18" s="59">
        <f>ROUND((ROUND(H18,3))*(ROUND(K18,2)),2)</f>
        <v>0</v>
      </c>
    </row>
    <row r="19" spans="1:12" s="49" customFormat="1" ht="12.75" customHeight="1" x14ac:dyDescent="0.2">
      <c r="A19" s="50" t="s">
        <v>59</v>
      </c>
      <c r="B19" s="60"/>
      <c r="C19" s="61"/>
      <c r="D19" s="61"/>
      <c r="E19" s="61"/>
      <c r="F19" s="62" t="s">
        <v>67</v>
      </c>
      <c r="G19" s="63"/>
      <c r="H19" s="63"/>
      <c r="I19" s="63"/>
      <c r="J19" s="63"/>
      <c r="K19" s="63"/>
      <c r="L19" s="64"/>
    </row>
    <row r="20" spans="1:12" s="49" customFormat="1" ht="12.75" customHeight="1" x14ac:dyDescent="0.2">
      <c r="A20" s="50" t="s">
        <v>61</v>
      </c>
      <c r="B20" s="60"/>
      <c r="C20" s="61"/>
      <c r="D20" s="61"/>
      <c r="E20" s="61"/>
      <c r="F20" s="65" t="s">
        <v>149</v>
      </c>
      <c r="G20" s="63"/>
      <c r="H20" s="63"/>
      <c r="I20" s="63"/>
      <c r="J20" s="63"/>
      <c r="K20" s="63"/>
      <c r="L20" s="64"/>
    </row>
    <row r="21" spans="1:12" s="49" customFormat="1" ht="81" customHeight="1" thickBot="1" x14ac:dyDescent="0.25">
      <c r="A21" s="50" t="s">
        <v>63</v>
      </c>
      <c r="B21" s="66"/>
      <c r="C21" s="67"/>
      <c r="D21" s="67"/>
      <c r="E21" s="67"/>
      <c r="F21" s="68" t="s">
        <v>154</v>
      </c>
      <c r="G21" s="69"/>
      <c r="H21" s="69"/>
      <c r="I21" s="69"/>
      <c r="J21" s="69"/>
      <c r="K21" s="69"/>
      <c r="L21" s="70"/>
    </row>
    <row r="22" spans="1:12" s="49" customFormat="1" ht="13.5" customHeight="1" thickBot="1" x14ac:dyDescent="0.25">
      <c r="A22" s="50" t="s">
        <v>54</v>
      </c>
      <c r="B22" s="51">
        <v>3</v>
      </c>
      <c r="C22" s="52" t="s">
        <v>69</v>
      </c>
      <c r="D22" s="53"/>
      <c r="E22" s="54" t="s">
        <v>56</v>
      </c>
      <c r="F22" s="55" t="s">
        <v>70</v>
      </c>
      <c r="G22" s="54" t="s">
        <v>58</v>
      </c>
      <c r="H22" s="56">
        <v>1</v>
      </c>
      <c r="I22" s="54"/>
      <c r="J22" s="57" t="str">
        <f>IF(I22=0,"",I22*H22)</f>
        <v/>
      </c>
      <c r="K22" s="58"/>
      <c r="L22" s="59">
        <f>ROUND((ROUND(H22,3))*(ROUND(K22,2)),2)</f>
        <v>0</v>
      </c>
    </row>
    <row r="23" spans="1:12" s="49" customFormat="1" ht="12.75" customHeight="1" x14ac:dyDescent="0.2">
      <c r="A23" s="50" t="s">
        <v>59</v>
      </c>
      <c r="B23" s="71"/>
      <c r="C23" s="72"/>
      <c r="D23" s="72"/>
      <c r="E23" s="72"/>
      <c r="F23" s="62" t="s">
        <v>71</v>
      </c>
      <c r="G23" s="63"/>
      <c r="H23" s="63"/>
      <c r="I23" s="63"/>
      <c r="J23" s="63"/>
      <c r="K23" s="63"/>
      <c r="L23" s="64"/>
    </row>
    <row r="24" spans="1:12" s="49" customFormat="1" ht="12.75" customHeight="1" x14ac:dyDescent="0.2">
      <c r="A24" s="50" t="s">
        <v>61</v>
      </c>
      <c r="B24" s="71"/>
      <c r="C24" s="72"/>
      <c r="D24" s="72"/>
      <c r="E24" s="72"/>
      <c r="F24" s="65" t="s">
        <v>149</v>
      </c>
      <c r="G24" s="63"/>
      <c r="H24" s="63"/>
      <c r="I24" s="63"/>
      <c r="J24" s="63"/>
      <c r="K24" s="63"/>
      <c r="L24" s="64"/>
    </row>
    <row r="25" spans="1:12" s="49" customFormat="1" ht="42.75" customHeight="1" thickBot="1" x14ac:dyDescent="0.25">
      <c r="A25" s="50" t="s">
        <v>63</v>
      </c>
      <c r="B25" s="73"/>
      <c r="C25" s="74"/>
      <c r="D25" s="74"/>
      <c r="E25" s="74"/>
      <c r="F25" s="68" t="s">
        <v>155</v>
      </c>
      <c r="G25" s="69"/>
      <c r="H25" s="69"/>
      <c r="I25" s="69"/>
      <c r="J25" s="69"/>
      <c r="K25" s="69"/>
      <c r="L25" s="70"/>
    </row>
    <row r="26" spans="1:12" ht="13.5" thickBot="1" x14ac:dyDescent="0.25">
      <c r="A26" s="75" t="s">
        <v>73</v>
      </c>
      <c r="B26" s="76" t="s">
        <v>74</v>
      </c>
      <c r="C26" s="77" t="s">
        <v>75</v>
      </c>
      <c r="D26" s="78"/>
      <c r="E26" s="78"/>
      <c r="F26" s="79" t="s">
        <v>53</v>
      </c>
      <c r="G26" s="77"/>
      <c r="H26" s="77"/>
      <c r="I26" s="77"/>
      <c r="J26" s="77"/>
      <c r="K26" s="77"/>
      <c r="L26" s="80">
        <f>SUM(L14:L25)</f>
        <v>0</v>
      </c>
    </row>
    <row r="27" spans="1:12" ht="13.5" thickBot="1" x14ac:dyDescent="0.25">
      <c r="A27" s="43" t="s">
        <v>51</v>
      </c>
      <c r="B27" s="44" t="s">
        <v>52</v>
      </c>
      <c r="C27" s="45">
        <v>2</v>
      </c>
      <c r="D27" s="46"/>
      <c r="E27" s="46"/>
      <c r="F27" s="47" t="s">
        <v>76</v>
      </c>
      <c r="G27" s="45"/>
      <c r="H27" s="45"/>
      <c r="I27" s="45"/>
      <c r="J27" s="45"/>
      <c r="K27" s="45"/>
      <c r="L27" s="48"/>
    </row>
    <row r="28" spans="1:12" s="49" customFormat="1" ht="13.5" customHeight="1" thickBot="1" x14ac:dyDescent="0.25">
      <c r="A28" s="50" t="s">
        <v>54</v>
      </c>
      <c r="B28" s="51">
        <f>1+MAX($B$13:B23)</f>
        <v>4</v>
      </c>
      <c r="C28" s="52" t="s">
        <v>77</v>
      </c>
      <c r="D28" s="53"/>
      <c r="E28" s="54" t="s">
        <v>56</v>
      </c>
      <c r="F28" s="55" t="s">
        <v>78</v>
      </c>
      <c r="G28" s="54" t="s">
        <v>58</v>
      </c>
      <c r="H28" s="56">
        <v>1</v>
      </c>
      <c r="I28" s="54"/>
      <c r="J28" s="57" t="str">
        <f>IF(I28=0,"",I28*H28)</f>
        <v/>
      </c>
      <c r="K28" s="58"/>
      <c r="L28" s="59">
        <f>ROUND((ROUND(H28,3))*(ROUND(K28,2)),2)</f>
        <v>0</v>
      </c>
    </row>
    <row r="29" spans="1:12" s="49" customFormat="1" ht="12.75" customHeight="1" x14ac:dyDescent="0.2">
      <c r="A29" s="50" t="s">
        <v>59</v>
      </c>
      <c r="B29" s="71"/>
      <c r="C29" s="72"/>
      <c r="D29" s="72"/>
      <c r="E29" s="72"/>
      <c r="F29" s="62" t="s">
        <v>79</v>
      </c>
      <c r="G29" s="63"/>
      <c r="H29" s="63"/>
      <c r="I29" s="63"/>
      <c r="J29" s="63"/>
      <c r="K29" s="63"/>
      <c r="L29" s="64"/>
    </row>
    <row r="30" spans="1:12" s="49" customFormat="1" ht="12.75" customHeight="1" x14ac:dyDescent="0.2">
      <c r="A30" s="50" t="s">
        <v>61</v>
      </c>
      <c r="B30" s="71"/>
      <c r="C30" s="72"/>
      <c r="D30" s="72"/>
      <c r="E30" s="72"/>
      <c r="F30" s="65" t="s">
        <v>149</v>
      </c>
      <c r="G30" s="63"/>
      <c r="H30" s="63"/>
      <c r="I30" s="63"/>
      <c r="J30" s="63"/>
      <c r="K30" s="63"/>
      <c r="L30" s="64"/>
    </row>
    <row r="31" spans="1:12" s="49" customFormat="1" ht="60" customHeight="1" thickBot="1" x14ac:dyDescent="0.25">
      <c r="A31" s="50" t="s">
        <v>63</v>
      </c>
      <c r="B31" s="73"/>
      <c r="C31" s="74"/>
      <c r="D31" s="74"/>
      <c r="E31" s="74"/>
      <c r="F31" s="68" t="s">
        <v>80</v>
      </c>
      <c r="G31" s="69"/>
      <c r="H31" s="69"/>
      <c r="I31" s="69"/>
      <c r="J31" s="69"/>
      <c r="K31" s="69"/>
      <c r="L31" s="70"/>
    </row>
    <row r="32" spans="1:12" ht="13.5" thickBot="1" x14ac:dyDescent="0.25">
      <c r="A32" s="75"/>
      <c r="B32" s="76" t="s">
        <v>74</v>
      </c>
      <c r="C32" s="77" t="s">
        <v>75</v>
      </c>
      <c r="D32" s="78"/>
      <c r="E32" s="78"/>
      <c r="F32" s="79" t="s">
        <v>76</v>
      </c>
      <c r="G32" s="77"/>
      <c r="H32" s="77"/>
      <c r="I32" s="77"/>
      <c r="J32" s="77"/>
      <c r="K32" s="77"/>
      <c r="L32" s="80">
        <f>SUM(L28:L31)</f>
        <v>0</v>
      </c>
    </row>
  </sheetData>
  <mergeCells count="29">
    <mergeCell ref="B1:D1"/>
    <mergeCell ref="B2:C2"/>
    <mergeCell ref="I2:J2"/>
    <mergeCell ref="K2:L2"/>
    <mergeCell ref="D3:E3"/>
    <mergeCell ref="K3:L3"/>
    <mergeCell ref="B4:D4"/>
    <mergeCell ref="I4:J4"/>
    <mergeCell ref="F5:H5"/>
    <mergeCell ref="I5:J5"/>
    <mergeCell ref="F6:H6"/>
    <mergeCell ref="I6:J6"/>
    <mergeCell ref="B7:D7"/>
    <mergeCell ref="F7:H7"/>
    <mergeCell ref="I7:J7"/>
    <mergeCell ref="B8:D8"/>
    <mergeCell ref="G8:H8"/>
    <mergeCell ref="I8:J8"/>
    <mergeCell ref="J10:J12"/>
    <mergeCell ref="K10:L11"/>
    <mergeCell ref="B9:J9"/>
    <mergeCell ref="B10:B12"/>
    <mergeCell ref="C10:C12"/>
    <mergeCell ref="D10:D12"/>
    <mergeCell ref="E10:E12"/>
    <mergeCell ref="F10:F12"/>
    <mergeCell ref="G10:G12"/>
    <mergeCell ref="H10:H12"/>
    <mergeCell ref="I10:I12"/>
  </mergeCells>
  <conditionalFormatting sqref="K14">
    <cfRule type="expression" dxfId="11" priority="4">
      <formula>$K$14=""</formula>
    </cfRule>
  </conditionalFormatting>
  <conditionalFormatting sqref="K18">
    <cfRule type="expression" dxfId="10" priority="3">
      <formula>$K$18=""</formula>
    </cfRule>
  </conditionalFormatting>
  <conditionalFormatting sqref="K22">
    <cfRule type="expression" dxfId="9" priority="2">
      <formula>$K$22=""</formula>
    </cfRule>
  </conditionalFormatting>
  <conditionalFormatting sqref="K28">
    <cfRule type="expression" dxfId="8" priority="1">
      <formula>$K$28=""</formula>
    </cfRule>
  </conditionalFormatting>
  <dataValidations count="10">
    <dataValidation type="list" allowBlank="1" showInputMessage="1" showErrorMessage="1" errorTitle="Špatné označení majetku" error="_x000a_Nutno vybrat dle předvolby!_x000a_SŽDC nebo Ostatní." promptTitle="Výběr dle předvolby:" prompt="_x000a_SŽDC s.o._x000a_Ostatní" sqref="E6" xr:uid="{00000000-0002-0000-0600-000000000000}">
      <mc:AlternateContent xmlns:x12ac="http://schemas.microsoft.com/office/spreadsheetml/2011/1/ac" xmlns:mc="http://schemas.openxmlformats.org/markup-compatibility/2006">
        <mc:Choice Requires="x12ac">
          <x12ac:list>"SŽ,s.o.",Ostatní</x12ac:list>
        </mc:Choice>
        <mc:Fallback>
          <formula1>"SŽ,s.o.,Ostatní"</formula1>
        </mc:Fallback>
      </mc:AlternateContent>
    </dataValidation>
    <dataValidation type="date" allowBlank="1" showInputMessage="1" showErrorMessage="1" sqref="L8" xr:uid="{00000000-0002-0000-0600-000001000000}">
      <formula1>42370</formula1>
      <formula2>55153</formula2>
    </dataValidation>
    <dataValidation type="list" allowBlank="1" showInputMessage="1" showErrorMessage="1" errorTitle="Neexitující stupeň dokumentace!" error="Nutno vybrat stupeň dokumentace dle předvolby!" promptTitle="Výběr stádia dle seznamu:" prompt="Stádium 3_x000a_Stádium 2" sqref="E5" xr:uid="{00000000-0002-0000-0600-000002000000}">
      <formula1>"Stádium 2,Stádium 3"</formula1>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00000000-0002-0000-0600-000003000000}">
      <formula1>"801,802,803,811,812, 813, 814,815, 817, 821,822, 823,824,825,826,827,828,831,832,833,838,839"</formula1>
    </dataValidation>
    <dataValidation type="date" allowBlank="1" showInputMessage="1" showErrorMessage="1" errorTitle="Špatný datum" error="Datum musí být v rozmezí_x000a_od 1.1.2016_x000a_do 31.12.2050" promptTitle="Vložit datum" prompt="ve formátu: dd.mm.rrrr" sqref="K8" xr:uid="{00000000-0002-0000-0600-000004000000}">
      <formula1>42370</formula1>
      <formula2>55153</formula2>
    </dataValidation>
    <dataValidation allowBlank="1" showInputMessage="1" showErrorMessage="1" promptTitle="S-kód" prompt="Číslo pod kterým je stavba evidovaná v systému SŽDC." sqref="K6" xr:uid="{00000000-0002-0000-0600-000005000000}"/>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xr:uid="{00000000-0002-0000-0600-000006000000}">
      <formula1>42370</formula1>
      <formula2>55153</formula2>
    </dataValidation>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xr:uid="{00000000-0002-0000-0600-000007000000}">
      <formula1>42370</formula1>
      <formula2>55153</formula2>
    </dataValidation>
    <dataValidation allowBlank="1" showInputMessage="1" showErrorMessage="1" promptTitle="Číselné označení SO/PS " prompt="musí být uvedeno i v názvu listu SO (nebo PS) XX-XX-XX._x000a_Každé SO/PS musí být zpracováno v samostatném formuláři." sqref="D3" xr:uid="{00000000-0002-0000-0600-000008000000}"/>
    <dataValidation type="date" allowBlank="1" showInputMessage="1" showErrorMessage="1" error="Rozmezí let 2017 - 2050" promptTitle="Vložit rok" prompt="ve formátu:_x000a_rrrr" sqref="K7" xr:uid="{00000000-0002-0000-0600-000009000000}">
      <formula1>2017</formula1>
      <formula2>2050</formula2>
    </dataValidation>
  </dataValidations>
  <pageMargins left="0.70866141732283472" right="0.70866141732283472" top="0.78740157480314965" bottom="0.78740157480314965" header="0.31496062992125984" footer="0.31496062992125984"/>
  <pageSetup paperSize="9" scale="62" orientation="landscape" horizontalDpi="4294967294"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pageSetUpPr fitToPage="1"/>
  </sheetPr>
  <dimension ref="A1:O32"/>
  <sheetViews>
    <sheetView view="pageBreakPreview" topLeftCell="B1" zoomScaleNormal="100" zoomScaleSheetLayoutView="100" workbookViewId="0">
      <selection activeCell="K14" sqref="K14"/>
    </sheetView>
  </sheetViews>
  <sheetFormatPr defaultColWidth="8" defaultRowHeight="11.25" x14ac:dyDescent="0.2"/>
  <cols>
    <col min="1" max="1" width="2.75" style="81" hidden="1" customWidth="1"/>
    <col min="2" max="2" width="7.5" style="81" customWidth="1"/>
    <col min="3" max="3" width="9.25" style="81" customWidth="1"/>
    <col min="4" max="4" width="8.75" style="81" customWidth="1"/>
    <col min="5" max="5" width="10" style="81" customWidth="1"/>
    <col min="6" max="6" width="64.875" style="81" customWidth="1"/>
    <col min="7" max="7" width="7.875" style="82" customWidth="1"/>
    <col min="8" max="8" width="11.375" style="82" customWidth="1"/>
    <col min="9" max="9" width="9.5" style="82" customWidth="1"/>
    <col min="10" max="10" width="8.875" style="82" customWidth="1"/>
    <col min="11" max="11" width="11.25" style="82" customWidth="1"/>
    <col min="12" max="12" width="16.625" style="82" customWidth="1"/>
    <col min="13" max="14" width="24.75" style="81" customWidth="1"/>
    <col min="15" max="15" width="8" style="81" customWidth="1"/>
    <col min="16" max="16384" width="8" style="81"/>
  </cols>
  <sheetData>
    <row r="1" spans="1:15" s="1" customFormat="1" ht="30.75" customHeight="1" thickTop="1" thickBot="1" x14ac:dyDescent="0.25">
      <c r="B1" s="170" t="s">
        <v>17</v>
      </c>
      <c r="C1" s="171"/>
      <c r="D1" s="171"/>
      <c r="E1" s="2"/>
      <c r="F1" s="2" t="s">
        <v>18</v>
      </c>
      <c r="G1" s="2"/>
      <c r="H1" s="3"/>
      <c r="I1" s="4"/>
      <c r="J1" s="5"/>
      <c r="K1" s="5"/>
      <c r="L1" s="6" t="str">
        <f>D3</f>
        <v>SO 98-98-05</v>
      </c>
      <c r="M1" s="7"/>
    </row>
    <row r="2" spans="1:15" s="1" customFormat="1" ht="57" customHeight="1" thickTop="1" thickBot="1" x14ac:dyDescent="0.25">
      <c r="B2" s="172" t="s">
        <v>19</v>
      </c>
      <c r="C2" s="173"/>
      <c r="D2" s="8"/>
      <c r="E2" s="9"/>
      <c r="F2" s="104">
        <f>Rozdelovnik!C7</f>
        <v>0</v>
      </c>
      <c r="G2" s="10"/>
      <c r="H2" s="11"/>
      <c r="I2" s="174" t="s">
        <v>20</v>
      </c>
      <c r="J2" s="175"/>
      <c r="K2" s="176">
        <f>SUMIFS(L:L,B:B,"SOUČET")</f>
        <v>0</v>
      </c>
      <c r="L2" s="177"/>
    </row>
    <row r="3" spans="1:15" s="1" customFormat="1" ht="42.75" customHeight="1" thickTop="1" thickBot="1" x14ac:dyDescent="0.25">
      <c r="B3" s="12" t="s">
        <v>21</v>
      </c>
      <c r="C3" s="13"/>
      <c r="D3" s="178" t="s">
        <v>118</v>
      </c>
      <c r="E3" s="178"/>
      <c r="F3" s="14" t="s">
        <v>22</v>
      </c>
      <c r="G3" s="15"/>
      <c r="H3" s="16"/>
      <c r="I3" s="17"/>
      <c r="J3" s="18"/>
      <c r="K3" s="179"/>
      <c r="L3" s="180"/>
    </row>
    <row r="4" spans="1:15" s="1" customFormat="1" ht="18" customHeight="1" thickTop="1" x14ac:dyDescent="0.2">
      <c r="B4" s="181" t="s">
        <v>23</v>
      </c>
      <c r="C4" s="182"/>
      <c r="D4" s="183"/>
      <c r="E4" s="19" t="s">
        <v>24</v>
      </c>
      <c r="F4" s="20" t="s">
        <v>22</v>
      </c>
      <c r="G4" s="21"/>
      <c r="H4" s="22"/>
      <c r="I4" s="184" t="s">
        <v>25</v>
      </c>
      <c r="J4" s="185"/>
      <c r="K4" s="23"/>
      <c r="L4" s="24"/>
    </row>
    <row r="5" spans="1:15" s="1" customFormat="1" ht="18" customHeight="1" x14ac:dyDescent="0.2">
      <c r="B5" s="25" t="s">
        <v>26</v>
      </c>
      <c r="C5" s="26"/>
      <c r="D5" s="26"/>
      <c r="E5" s="19" t="s">
        <v>27</v>
      </c>
      <c r="F5" s="186" t="str">
        <f>IF((E5="Stádium 2"),"  Dokumentace pro územní řízení - DUR",(IF((E5="Stádium 3"),"  Projektová dokumentace (DOS/DSP)","")))</f>
        <v xml:space="preserve">  Dokumentace pro územní řízení - DUR</v>
      </c>
      <c r="G5" s="186"/>
      <c r="H5" s="187"/>
      <c r="I5" s="188" t="s">
        <v>28</v>
      </c>
      <c r="J5" s="183"/>
      <c r="K5" s="27"/>
      <c r="L5" s="28"/>
    </row>
    <row r="6" spans="1:15" s="1" customFormat="1" ht="18" customHeight="1" x14ac:dyDescent="0.2">
      <c r="B6" s="25" t="s">
        <v>29</v>
      </c>
      <c r="C6" s="26"/>
      <c r="D6" s="26"/>
      <c r="E6" s="29" t="s">
        <v>30</v>
      </c>
      <c r="F6" s="189"/>
      <c r="G6" s="189"/>
      <c r="H6" s="190"/>
      <c r="I6" s="188" t="s">
        <v>31</v>
      </c>
      <c r="J6" s="183"/>
      <c r="K6" s="30"/>
      <c r="L6" s="28"/>
      <c r="O6" s="31"/>
    </row>
    <row r="7" spans="1:15" s="1" customFormat="1" ht="18" customHeight="1" x14ac:dyDescent="0.2">
      <c r="B7" s="191" t="s">
        <v>32</v>
      </c>
      <c r="C7" s="192"/>
      <c r="D7" s="192"/>
      <c r="E7" s="32">
        <v>45170</v>
      </c>
      <c r="F7" s="193" t="s">
        <v>33</v>
      </c>
      <c r="G7" s="194"/>
      <c r="H7" s="195"/>
      <c r="I7" s="196" t="s">
        <v>34</v>
      </c>
      <c r="J7" s="182"/>
      <c r="K7" s="30">
        <v>2022</v>
      </c>
      <c r="L7" s="33"/>
      <c r="O7" s="34"/>
    </row>
    <row r="8" spans="1:15" s="1" customFormat="1" ht="19.5" customHeight="1" thickBot="1" x14ac:dyDescent="0.25">
      <c r="B8" s="197" t="s">
        <v>35</v>
      </c>
      <c r="C8" s="198"/>
      <c r="D8" s="198"/>
      <c r="E8" s="35">
        <v>45444</v>
      </c>
      <c r="F8" s="36" t="s">
        <v>36</v>
      </c>
      <c r="G8" s="199" t="s">
        <v>37</v>
      </c>
      <c r="H8" s="200"/>
      <c r="I8" s="201" t="s">
        <v>38</v>
      </c>
      <c r="J8" s="192"/>
      <c r="K8" s="37"/>
      <c r="L8" s="38"/>
    </row>
    <row r="9" spans="1:15" s="1" customFormat="1" ht="9.75" customHeight="1" x14ac:dyDescent="0.2">
      <c r="B9" s="204">
        <f>F2</f>
        <v>0</v>
      </c>
      <c r="C9" s="205"/>
      <c r="D9" s="205"/>
      <c r="E9" s="205"/>
      <c r="F9" s="205"/>
      <c r="G9" s="205"/>
      <c r="H9" s="205"/>
      <c r="I9" s="205"/>
      <c r="J9" s="205"/>
      <c r="K9" s="39" t="str">
        <f>$I$5</f>
        <v>ISPROFIN:</v>
      </c>
      <c r="L9" s="40">
        <f>K5</f>
        <v>0</v>
      </c>
    </row>
    <row r="10" spans="1:15" s="1" customFormat="1" ht="15" customHeight="1" x14ac:dyDescent="0.2">
      <c r="B10" s="206" t="s">
        <v>39</v>
      </c>
      <c r="C10" s="208" t="s">
        <v>40</v>
      </c>
      <c r="D10" s="208" t="s">
        <v>41</v>
      </c>
      <c r="E10" s="208" t="s">
        <v>42</v>
      </c>
      <c r="F10" s="210" t="s">
        <v>43</v>
      </c>
      <c r="G10" s="210" t="s">
        <v>44</v>
      </c>
      <c r="H10" s="210" t="s">
        <v>45</v>
      </c>
      <c r="I10" s="208" t="s">
        <v>46</v>
      </c>
      <c r="J10" s="208" t="s">
        <v>47</v>
      </c>
      <c r="K10" s="202" t="s">
        <v>48</v>
      </c>
      <c r="L10" s="203"/>
    </row>
    <row r="11" spans="1:15" s="1" customFormat="1" ht="15" customHeight="1" x14ac:dyDescent="0.2">
      <c r="B11" s="206"/>
      <c r="C11" s="208"/>
      <c r="D11" s="208"/>
      <c r="E11" s="208"/>
      <c r="F11" s="210"/>
      <c r="G11" s="210"/>
      <c r="H11" s="210"/>
      <c r="I11" s="208"/>
      <c r="J11" s="208"/>
      <c r="K11" s="202"/>
      <c r="L11" s="203"/>
    </row>
    <row r="12" spans="1:15" s="1" customFormat="1" ht="12.75" customHeight="1" thickBot="1" x14ac:dyDescent="0.25">
      <c r="B12" s="207"/>
      <c r="C12" s="209"/>
      <c r="D12" s="209"/>
      <c r="E12" s="209"/>
      <c r="F12" s="211"/>
      <c r="G12" s="211"/>
      <c r="H12" s="211"/>
      <c r="I12" s="209"/>
      <c r="J12" s="209"/>
      <c r="K12" s="41" t="s">
        <v>49</v>
      </c>
      <c r="L12" s="42" t="s">
        <v>50</v>
      </c>
    </row>
    <row r="13" spans="1:15" s="49" customFormat="1" ht="15" customHeight="1" thickBot="1" x14ac:dyDescent="0.25">
      <c r="A13" s="43" t="s">
        <v>51</v>
      </c>
      <c r="B13" s="44" t="s">
        <v>52</v>
      </c>
      <c r="C13" s="45">
        <v>1</v>
      </c>
      <c r="D13" s="46"/>
      <c r="E13" s="46"/>
      <c r="F13" s="47" t="s">
        <v>53</v>
      </c>
      <c r="G13" s="45"/>
      <c r="H13" s="45"/>
      <c r="I13" s="45"/>
      <c r="J13" s="45"/>
      <c r="K13" s="45"/>
      <c r="L13" s="48"/>
    </row>
    <row r="14" spans="1:15" s="49" customFormat="1" ht="13.5" customHeight="1" thickBot="1" x14ac:dyDescent="0.25">
      <c r="A14" s="50" t="s">
        <v>54</v>
      </c>
      <c r="B14" s="51">
        <f>1+MAX($B$13:B13)</f>
        <v>1</v>
      </c>
      <c r="C14" s="52" t="s">
        <v>55</v>
      </c>
      <c r="D14" s="53"/>
      <c r="E14" s="54" t="s">
        <v>56</v>
      </c>
      <c r="F14" s="55" t="s">
        <v>57</v>
      </c>
      <c r="G14" s="54" t="s">
        <v>58</v>
      </c>
      <c r="H14" s="56">
        <v>1</v>
      </c>
      <c r="I14" s="54"/>
      <c r="J14" s="57" t="str">
        <f>IF(I14=0,"",I14*H14)</f>
        <v/>
      </c>
      <c r="K14" s="58"/>
      <c r="L14" s="59">
        <f>ROUND((ROUND(H14,3))*(ROUND(K14,2)),2)</f>
        <v>0</v>
      </c>
    </row>
    <row r="15" spans="1:15" s="49" customFormat="1" ht="12.75" customHeight="1" x14ac:dyDescent="0.2">
      <c r="A15" s="50" t="s">
        <v>59</v>
      </c>
      <c r="B15" s="60"/>
      <c r="C15" s="61"/>
      <c r="D15" s="61"/>
      <c r="E15" s="61"/>
      <c r="F15" s="62" t="s">
        <v>60</v>
      </c>
      <c r="G15" s="63"/>
      <c r="H15" s="63"/>
      <c r="I15" s="63"/>
      <c r="J15" s="63"/>
      <c r="K15" s="63"/>
      <c r="L15" s="64"/>
    </row>
    <row r="16" spans="1:15" s="49" customFormat="1" ht="12.75" customHeight="1" x14ac:dyDescent="0.2">
      <c r="A16" s="50" t="s">
        <v>61</v>
      </c>
      <c r="B16" s="60"/>
      <c r="C16" s="61"/>
      <c r="D16" s="61"/>
      <c r="E16" s="61"/>
      <c r="F16" s="65" t="s">
        <v>62</v>
      </c>
      <c r="G16" s="63"/>
      <c r="H16" s="63"/>
      <c r="I16" s="63"/>
      <c r="J16" s="63"/>
      <c r="K16" s="63"/>
      <c r="L16" s="64"/>
    </row>
    <row r="17" spans="1:12" s="49" customFormat="1" ht="81" customHeight="1" thickBot="1" x14ac:dyDescent="0.25">
      <c r="A17" s="50" t="s">
        <v>63</v>
      </c>
      <c r="B17" s="66"/>
      <c r="C17" s="67"/>
      <c r="D17" s="67"/>
      <c r="E17" s="67"/>
      <c r="F17" s="68" t="s">
        <v>64</v>
      </c>
      <c r="G17" s="69"/>
      <c r="H17" s="69"/>
      <c r="I17" s="69"/>
      <c r="J17" s="69"/>
      <c r="K17" s="69"/>
      <c r="L17" s="70"/>
    </row>
    <row r="18" spans="1:12" s="49" customFormat="1" ht="13.5" customHeight="1" thickBot="1" x14ac:dyDescent="0.25">
      <c r="A18" s="50" t="s">
        <v>54</v>
      </c>
      <c r="B18" s="51">
        <f>1+MAX($B$13:B17)</f>
        <v>2</v>
      </c>
      <c r="C18" s="52" t="s">
        <v>65</v>
      </c>
      <c r="D18" s="53"/>
      <c r="E18" s="54" t="s">
        <v>56</v>
      </c>
      <c r="F18" s="55" t="s">
        <v>66</v>
      </c>
      <c r="G18" s="54" t="s">
        <v>58</v>
      </c>
      <c r="H18" s="56">
        <v>1</v>
      </c>
      <c r="I18" s="54"/>
      <c r="J18" s="57" t="str">
        <f>IF(I18=0,"",I18*H18)</f>
        <v/>
      </c>
      <c r="K18" s="58"/>
      <c r="L18" s="59">
        <f>ROUND((ROUND(H18,3))*(ROUND(K18,2)),2)</f>
        <v>0</v>
      </c>
    </row>
    <row r="19" spans="1:12" s="49" customFormat="1" ht="12.75" customHeight="1" x14ac:dyDescent="0.2">
      <c r="A19" s="50" t="s">
        <v>59</v>
      </c>
      <c r="B19" s="60"/>
      <c r="C19" s="61"/>
      <c r="D19" s="61"/>
      <c r="E19" s="61"/>
      <c r="F19" s="62" t="s">
        <v>67</v>
      </c>
      <c r="G19" s="63"/>
      <c r="H19" s="63"/>
      <c r="I19" s="63"/>
      <c r="J19" s="63"/>
      <c r="K19" s="63"/>
      <c r="L19" s="64"/>
    </row>
    <row r="20" spans="1:12" s="49" customFormat="1" ht="12.75" customHeight="1" x14ac:dyDescent="0.2">
      <c r="A20" s="50" t="s">
        <v>61</v>
      </c>
      <c r="B20" s="60"/>
      <c r="C20" s="61"/>
      <c r="D20" s="61"/>
      <c r="E20" s="61"/>
      <c r="F20" s="65" t="s">
        <v>62</v>
      </c>
      <c r="G20" s="63"/>
      <c r="H20" s="63"/>
      <c r="I20" s="63"/>
      <c r="J20" s="63"/>
      <c r="K20" s="63"/>
      <c r="L20" s="64"/>
    </row>
    <row r="21" spans="1:12" s="49" customFormat="1" ht="81" customHeight="1" thickBot="1" x14ac:dyDescent="0.25">
      <c r="A21" s="50" t="s">
        <v>63</v>
      </c>
      <c r="B21" s="66"/>
      <c r="C21" s="67"/>
      <c r="D21" s="67"/>
      <c r="E21" s="67"/>
      <c r="F21" s="68" t="s">
        <v>68</v>
      </c>
      <c r="G21" s="69"/>
      <c r="H21" s="69"/>
      <c r="I21" s="69"/>
      <c r="J21" s="69"/>
      <c r="K21" s="69"/>
      <c r="L21" s="70"/>
    </row>
    <row r="22" spans="1:12" s="49" customFormat="1" ht="13.5" customHeight="1" thickBot="1" x14ac:dyDescent="0.25">
      <c r="A22" s="50" t="s">
        <v>54</v>
      </c>
      <c r="B22" s="51">
        <v>3</v>
      </c>
      <c r="C22" s="52" t="s">
        <v>69</v>
      </c>
      <c r="D22" s="53"/>
      <c r="E22" s="54" t="s">
        <v>56</v>
      </c>
      <c r="F22" s="55" t="s">
        <v>70</v>
      </c>
      <c r="G22" s="54" t="s">
        <v>58</v>
      </c>
      <c r="H22" s="56">
        <v>1</v>
      </c>
      <c r="I22" s="54"/>
      <c r="J22" s="57" t="str">
        <f>IF(I22=0,"",I22*H22)</f>
        <v/>
      </c>
      <c r="K22" s="58"/>
      <c r="L22" s="59">
        <f>ROUND((ROUND(H22,3))*(ROUND(K22,2)),2)</f>
        <v>0</v>
      </c>
    </row>
    <row r="23" spans="1:12" s="49" customFormat="1" ht="12.75" customHeight="1" x14ac:dyDescent="0.2">
      <c r="A23" s="50" t="s">
        <v>59</v>
      </c>
      <c r="B23" s="71"/>
      <c r="C23" s="72"/>
      <c r="D23" s="72"/>
      <c r="E23" s="72"/>
      <c r="F23" s="62" t="s">
        <v>71</v>
      </c>
      <c r="G23" s="63"/>
      <c r="H23" s="63"/>
      <c r="I23" s="63"/>
      <c r="J23" s="63"/>
      <c r="K23" s="63"/>
      <c r="L23" s="64"/>
    </row>
    <row r="24" spans="1:12" s="49" customFormat="1" ht="12.75" customHeight="1" x14ac:dyDescent="0.2">
      <c r="A24" s="50" t="s">
        <v>61</v>
      </c>
      <c r="B24" s="71"/>
      <c r="C24" s="72"/>
      <c r="D24" s="72"/>
      <c r="E24" s="72"/>
      <c r="F24" s="65" t="s">
        <v>62</v>
      </c>
      <c r="G24" s="63"/>
      <c r="H24" s="63"/>
      <c r="I24" s="63"/>
      <c r="J24" s="63"/>
      <c r="K24" s="63"/>
      <c r="L24" s="64"/>
    </row>
    <row r="25" spans="1:12" s="49" customFormat="1" ht="42.75" customHeight="1" thickBot="1" x14ac:dyDescent="0.25">
      <c r="A25" s="50" t="s">
        <v>63</v>
      </c>
      <c r="B25" s="73"/>
      <c r="C25" s="74"/>
      <c r="D25" s="74"/>
      <c r="E25" s="74"/>
      <c r="F25" s="68" t="s">
        <v>72</v>
      </c>
      <c r="G25" s="69"/>
      <c r="H25" s="69"/>
      <c r="I25" s="69"/>
      <c r="J25" s="69"/>
      <c r="K25" s="69"/>
      <c r="L25" s="70"/>
    </row>
    <row r="26" spans="1:12" ht="13.5" thickBot="1" x14ac:dyDescent="0.25">
      <c r="A26" s="75" t="s">
        <v>73</v>
      </c>
      <c r="B26" s="76" t="s">
        <v>74</v>
      </c>
      <c r="C26" s="77" t="s">
        <v>75</v>
      </c>
      <c r="D26" s="78"/>
      <c r="E26" s="78"/>
      <c r="F26" s="79" t="s">
        <v>53</v>
      </c>
      <c r="G26" s="77"/>
      <c r="H26" s="77"/>
      <c r="I26" s="77"/>
      <c r="J26" s="77"/>
      <c r="K26" s="77"/>
      <c r="L26" s="80">
        <f>SUM(L14:L25)</f>
        <v>0</v>
      </c>
    </row>
    <row r="27" spans="1:12" ht="13.5" thickBot="1" x14ac:dyDescent="0.25">
      <c r="A27" s="43" t="s">
        <v>51</v>
      </c>
      <c r="B27" s="44" t="s">
        <v>52</v>
      </c>
      <c r="C27" s="45">
        <v>2</v>
      </c>
      <c r="D27" s="46"/>
      <c r="E27" s="46"/>
      <c r="F27" s="47" t="s">
        <v>76</v>
      </c>
      <c r="G27" s="45"/>
      <c r="H27" s="45"/>
      <c r="I27" s="45"/>
      <c r="J27" s="45"/>
      <c r="K27" s="45"/>
      <c r="L27" s="48"/>
    </row>
    <row r="28" spans="1:12" s="49" customFormat="1" ht="13.5" customHeight="1" thickBot="1" x14ac:dyDescent="0.25">
      <c r="A28" s="50" t="s">
        <v>54</v>
      </c>
      <c r="B28" s="51">
        <f>1+MAX($B$13:B23)</f>
        <v>4</v>
      </c>
      <c r="C28" s="52" t="s">
        <v>77</v>
      </c>
      <c r="D28" s="53"/>
      <c r="E28" s="54" t="s">
        <v>56</v>
      </c>
      <c r="F28" s="55" t="s">
        <v>78</v>
      </c>
      <c r="G28" s="54" t="s">
        <v>58</v>
      </c>
      <c r="H28" s="56">
        <v>1</v>
      </c>
      <c r="I28" s="54"/>
      <c r="J28" s="57" t="str">
        <f>IF(I28=0,"",I28*H28)</f>
        <v/>
      </c>
      <c r="K28" s="58"/>
      <c r="L28" s="59">
        <f>ROUND((ROUND(H28,3))*(ROUND(K28,2)),2)</f>
        <v>0</v>
      </c>
    </row>
    <row r="29" spans="1:12" s="49" customFormat="1" ht="12.75" customHeight="1" x14ac:dyDescent="0.2">
      <c r="A29" s="50" t="s">
        <v>59</v>
      </c>
      <c r="B29" s="71"/>
      <c r="C29" s="72"/>
      <c r="D29" s="72"/>
      <c r="E29" s="72"/>
      <c r="F29" s="62" t="s">
        <v>79</v>
      </c>
      <c r="G29" s="63"/>
      <c r="H29" s="63"/>
      <c r="I29" s="63"/>
      <c r="J29" s="63"/>
      <c r="K29" s="63"/>
      <c r="L29" s="64"/>
    </row>
    <row r="30" spans="1:12" s="49" customFormat="1" ht="12.75" customHeight="1" x14ac:dyDescent="0.2">
      <c r="A30" s="50" t="s">
        <v>61</v>
      </c>
      <c r="B30" s="71"/>
      <c r="C30" s="72"/>
      <c r="D30" s="72"/>
      <c r="E30" s="72"/>
      <c r="F30" s="65" t="s">
        <v>62</v>
      </c>
      <c r="G30" s="63"/>
      <c r="H30" s="63"/>
      <c r="I30" s="63"/>
      <c r="J30" s="63"/>
      <c r="K30" s="63"/>
      <c r="L30" s="64"/>
    </row>
    <row r="31" spans="1:12" s="49" customFormat="1" ht="60" customHeight="1" thickBot="1" x14ac:dyDescent="0.25">
      <c r="A31" s="50" t="s">
        <v>63</v>
      </c>
      <c r="B31" s="73"/>
      <c r="C31" s="74"/>
      <c r="D31" s="74"/>
      <c r="E31" s="74"/>
      <c r="F31" s="68" t="s">
        <v>80</v>
      </c>
      <c r="G31" s="69"/>
      <c r="H31" s="69"/>
      <c r="I31" s="69"/>
      <c r="J31" s="69"/>
      <c r="K31" s="69"/>
      <c r="L31" s="70"/>
    </row>
    <row r="32" spans="1:12" ht="13.5" thickBot="1" x14ac:dyDescent="0.25">
      <c r="A32" s="75"/>
      <c r="B32" s="76" t="s">
        <v>74</v>
      </c>
      <c r="C32" s="77" t="s">
        <v>75</v>
      </c>
      <c r="D32" s="78"/>
      <c r="E32" s="78"/>
      <c r="F32" s="79" t="s">
        <v>76</v>
      </c>
      <c r="G32" s="77"/>
      <c r="H32" s="77"/>
      <c r="I32" s="77"/>
      <c r="J32" s="77"/>
      <c r="K32" s="77"/>
      <c r="L32" s="80">
        <f>SUM(L28:L31)</f>
        <v>0</v>
      </c>
    </row>
  </sheetData>
  <mergeCells count="29">
    <mergeCell ref="B1:D1"/>
    <mergeCell ref="B2:C2"/>
    <mergeCell ref="I2:J2"/>
    <mergeCell ref="K2:L2"/>
    <mergeCell ref="D3:E3"/>
    <mergeCell ref="K3:L3"/>
    <mergeCell ref="B4:D4"/>
    <mergeCell ref="I4:J4"/>
    <mergeCell ref="F5:H5"/>
    <mergeCell ref="I5:J5"/>
    <mergeCell ref="F6:H6"/>
    <mergeCell ref="I6:J6"/>
    <mergeCell ref="B7:D7"/>
    <mergeCell ref="F7:H7"/>
    <mergeCell ref="I7:J7"/>
    <mergeCell ref="B8:D8"/>
    <mergeCell ref="G8:H8"/>
    <mergeCell ref="I8:J8"/>
    <mergeCell ref="J10:J12"/>
    <mergeCell ref="K10:L11"/>
    <mergeCell ref="B9:J9"/>
    <mergeCell ref="B10:B12"/>
    <mergeCell ref="C10:C12"/>
    <mergeCell ref="D10:D12"/>
    <mergeCell ref="E10:E12"/>
    <mergeCell ref="F10:F12"/>
    <mergeCell ref="G10:G12"/>
    <mergeCell ref="H10:H12"/>
    <mergeCell ref="I10:I12"/>
  </mergeCells>
  <conditionalFormatting sqref="K14">
    <cfRule type="expression" dxfId="7" priority="4">
      <formula>$K$14=""</formula>
    </cfRule>
  </conditionalFormatting>
  <conditionalFormatting sqref="K18">
    <cfRule type="expression" dxfId="6" priority="3">
      <formula>$K$18=""</formula>
    </cfRule>
  </conditionalFormatting>
  <conditionalFormatting sqref="K22">
    <cfRule type="expression" dxfId="5" priority="2">
      <formula>$K$22=""</formula>
    </cfRule>
  </conditionalFormatting>
  <conditionalFormatting sqref="K28">
    <cfRule type="expression" dxfId="4" priority="1">
      <formula>$K$28=""</formula>
    </cfRule>
  </conditionalFormatting>
  <dataValidations count="10">
    <dataValidation type="date" allowBlank="1" showInputMessage="1" showErrorMessage="1" error="Rozmezí let 2017 - 2050" promptTitle="Vložit rok" prompt="ve formátu:_x000a_rrrr" sqref="K7" xr:uid="{00000000-0002-0000-0700-000000000000}">
      <formula1>2017</formula1>
      <formula2>2050</formula2>
    </dataValidation>
    <dataValidation allowBlank="1" showInputMessage="1" showErrorMessage="1" promptTitle="Číselné označení SO/PS " prompt="musí být uvedeno i v názvu listu SO (nebo PS) XX-XX-XX._x000a_Každé SO/PS musí být zpracováno v samostatném formuláři." sqref="D3" xr:uid="{00000000-0002-0000-0700-000001000000}"/>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xr:uid="{00000000-0002-0000-0700-000002000000}">
      <formula1>42370</formula1>
      <formula2>55153</formula2>
    </dataValidation>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xr:uid="{00000000-0002-0000-0700-000003000000}">
      <formula1>42370</formula1>
      <formula2>55153</formula2>
    </dataValidation>
    <dataValidation allowBlank="1" showInputMessage="1" showErrorMessage="1" promptTitle="S-kód" prompt="Číslo pod kterým je stavba evidovaná v systému SŽDC." sqref="K6" xr:uid="{00000000-0002-0000-0700-000004000000}"/>
    <dataValidation type="date" allowBlank="1" showInputMessage="1" showErrorMessage="1" errorTitle="Špatný datum" error="Datum musí být v rozmezí_x000a_od 1.1.2016_x000a_do 31.12.2050" promptTitle="Vložit datum" prompt="ve formátu: dd.mm.rrrr" sqref="K8" xr:uid="{00000000-0002-0000-0700-000005000000}">
      <formula1>42370</formula1>
      <formula2>55153</formula2>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00000000-0002-0000-0700-000006000000}">
      <formula1>"801,802,803,811,812, 813, 814,815, 817, 821,822, 823,824,825,826,827,828,831,832,833,838,839"</formula1>
    </dataValidation>
    <dataValidation type="list" allowBlank="1" showInputMessage="1" showErrorMessage="1" errorTitle="Neexitující stupeň dokumentace!" error="Nutno vybrat stupeň dokumentace dle předvolby!" promptTitle="Výběr stádia dle seznamu:" prompt="Stádium 3_x000a_Stádium 2" sqref="E5" xr:uid="{00000000-0002-0000-0700-000007000000}">
      <formula1>"Stádium 2,Stádium 3"</formula1>
    </dataValidation>
    <dataValidation type="date" allowBlank="1" showInputMessage="1" showErrorMessage="1" sqref="L8" xr:uid="{00000000-0002-0000-0700-000008000000}">
      <formula1>42370</formula1>
      <formula2>55153</formula2>
    </dataValidation>
    <dataValidation type="list" allowBlank="1" showInputMessage="1" showErrorMessage="1" errorTitle="Špatné označení majetku" error="_x000a_Nutno vybrat dle předvolby!_x000a_SŽDC nebo Ostatní." promptTitle="Výběr dle předvolby:" prompt="_x000a_SŽDC s.o._x000a_Ostatní" sqref="E6" xr:uid="{00000000-0002-0000-0700-000009000000}">
      <mc:AlternateContent xmlns:x12ac="http://schemas.microsoft.com/office/spreadsheetml/2011/1/ac" xmlns:mc="http://schemas.openxmlformats.org/markup-compatibility/2006">
        <mc:Choice Requires="x12ac">
          <x12ac:list>"SŽ,s.o.",Ostatní</x12ac:list>
        </mc:Choice>
        <mc:Fallback>
          <formula1>"SŽ,s.o.,Ostatní"</formula1>
        </mc:Fallback>
      </mc:AlternateContent>
    </dataValidation>
  </dataValidations>
  <pageMargins left="0.70866141732283472" right="0.70866141732283472" top="0.78740157480314965" bottom="0.78740157480314965" header="0.31496062992125984" footer="0.31496062992125984"/>
  <pageSetup paperSize="9" scale="62" orientation="landscape" horizontalDpi="4294967294"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59999389629810485"/>
    <pageSetUpPr fitToPage="1"/>
  </sheetPr>
  <dimension ref="A1:O32"/>
  <sheetViews>
    <sheetView view="pageBreakPreview" topLeftCell="B1" zoomScaleNormal="100" zoomScaleSheetLayoutView="100" workbookViewId="0">
      <selection activeCell="K14" sqref="K14"/>
    </sheetView>
  </sheetViews>
  <sheetFormatPr defaultColWidth="8" defaultRowHeight="11.25" x14ac:dyDescent="0.2"/>
  <cols>
    <col min="1" max="1" width="2.75" style="81" hidden="1" customWidth="1"/>
    <col min="2" max="2" width="7.5" style="81" customWidth="1"/>
    <col min="3" max="3" width="9.25" style="81" customWidth="1"/>
    <col min="4" max="4" width="8.75" style="81" customWidth="1"/>
    <col min="5" max="5" width="10" style="81" customWidth="1"/>
    <col min="6" max="6" width="64.875" style="81" customWidth="1"/>
    <col min="7" max="7" width="7.875" style="82" customWidth="1"/>
    <col min="8" max="8" width="11.375" style="82" customWidth="1"/>
    <col min="9" max="9" width="9.5" style="82" customWidth="1"/>
    <col min="10" max="10" width="8.875" style="82" customWidth="1"/>
    <col min="11" max="11" width="11.25" style="82" customWidth="1"/>
    <col min="12" max="12" width="16.625" style="82" customWidth="1"/>
    <col min="13" max="14" width="24.75" style="81" customWidth="1"/>
    <col min="15" max="15" width="8" style="81" customWidth="1"/>
    <col min="16" max="16384" width="8" style="81"/>
  </cols>
  <sheetData>
    <row r="1" spans="1:15" s="1" customFormat="1" ht="30.75" customHeight="1" thickTop="1" thickBot="1" x14ac:dyDescent="0.25">
      <c r="B1" s="170" t="s">
        <v>17</v>
      </c>
      <c r="C1" s="171"/>
      <c r="D1" s="171"/>
      <c r="E1" s="2"/>
      <c r="F1" s="2" t="s">
        <v>18</v>
      </c>
      <c r="G1" s="2"/>
      <c r="H1" s="3"/>
      <c r="I1" s="4"/>
      <c r="J1" s="5"/>
      <c r="K1" s="5"/>
      <c r="L1" s="6" t="str">
        <f>D3</f>
        <v>SO 98-98-06</v>
      </c>
      <c r="M1" s="7"/>
    </row>
    <row r="2" spans="1:15" s="1" customFormat="1" ht="57" customHeight="1" thickTop="1" thickBot="1" x14ac:dyDescent="0.25">
      <c r="B2" s="172" t="s">
        <v>19</v>
      </c>
      <c r="C2" s="173"/>
      <c r="D2" s="8"/>
      <c r="E2" s="9"/>
      <c r="F2" s="104">
        <f>Rozdelovnik!C8</f>
        <v>0</v>
      </c>
      <c r="G2" s="10"/>
      <c r="H2" s="11"/>
      <c r="I2" s="174" t="s">
        <v>20</v>
      </c>
      <c r="J2" s="175"/>
      <c r="K2" s="176">
        <f>SUMIFS(L:L,B:B,"SOUČET")</f>
        <v>0</v>
      </c>
      <c r="L2" s="177"/>
    </row>
    <row r="3" spans="1:15" s="1" customFormat="1" ht="42.75" customHeight="1" thickTop="1" thickBot="1" x14ac:dyDescent="0.25">
      <c r="B3" s="12" t="s">
        <v>21</v>
      </c>
      <c r="C3" s="13"/>
      <c r="D3" s="178" t="s">
        <v>128</v>
      </c>
      <c r="E3" s="178"/>
      <c r="F3" s="14" t="s">
        <v>22</v>
      </c>
      <c r="G3" s="15"/>
      <c r="H3" s="16"/>
      <c r="I3" s="17"/>
      <c r="J3" s="18"/>
      <c r="K3" s="179"/>
      <c r="L3" s="180"/>
    </row>
    <row r="4" spans="1:15" s="1" customFormat="1" ht="18" customHeight="1" thickTop="1" x14ac:dyDescent="0.2">
      <c r="B4" s="181" t="s">
        <v>23</v>
      </c>
      <c r="C4" s="182"/>
      <c r="D4" s="183"/>
      <c r="E4" s="19" t="s">
        <v>24</v>
      </c>
      <c r="F4" s="20" t="s">
        <v>22</v>
      </c>
      <c r="G4" s="21"/>
      <c r="H4" s="22"/>
      <c r="I4" s="184" t="s">
        <v>25</v>
      </c>
      <c r="J4" s="185"/>
      <c r="K4" s="23"/>
      <c r="L4" s="24"/>
    </row>
    <row r="5" spans="1:15" s="1" customFormat="1" ht="18" customHeight="1" x14ac:dyDescent="0.2">
      <c r="B5" s="25" t="s">
        <v>26</v>
      </c>
      <c r="C5" s="26"/>
      <c r="D5" s="26"/>
      <c r="E5" s="19" t="s">
        <v>27</v>
      </c>
      <c r="F5" s="186" t="str">
        <f>IF((E5="Stádium 2"),"  Dokumentace pro územní řízení - DUR",(IF((E5="Stádium 3"),"  Projektová dokumentace (DOS/DSP)","")))</f>
        <v xml:space="preserve">  Dokumentace pro územní řízení - DUR</v>
      </c>
      <c r="G5" s="186"/>
      <c r="H5" s="187"/>
      <c r="I5" s="188" t="s">
        <v>28</v>
      </c>
      <c r="J5" s="183"/>
      <c r="K5" s="27"/>
      <c r="L5" s="28"/>
    </row>
    <row r="6" spans="1:15" s="1" customFormat="1" ht="18" customHeight="1" x14ac:dyDescent="0.2">
      <c r="B6" s="25" t="s">
        <v>29</v>
      </c>
      <c r="C6" s="26"/>
      <c r="D6" s="26"/>
      <c r="E6" s="29" t="s">
        <v>30</v>
      </c>
      <c r="F6" s="189"/>
      <c r="G6" s="189"/>
      <c r="H6" s="190"/>
      <c r="I6" s="188" t="s">
        <v>31</v>
      </c>
      <c r="J6" s="183"/>
      <c r="K6" s="30"/>
      <c r="L6" s="28"/>
      <c r="O6" s="31"/>
    </row>
    <row r="7" spans="1:15" s="1" customFormat="1" ht="18" customHeight="1" x14ac:dyDescent="0.2">
      <c r="B7" s="191" t="s">
        <v>32</v>
      </c>
      <c r="C7" s="192"/>
      <c r="D7" s="192"/>
      <c r="E7" s="32">
        <v>45170</v>
      </c>
      <c r="F7" s="193" t="s">
        <v>33</v>
      </c>
      <c r="G7" s="194"/>
      <c r="H7" s="195"/>
      <c r="I7" s="196" t="s">
        <v>34</v>
      </c>
      <c r="J7" s="182"/>
      <c r="K7" s="30">
        <v>2022</v>
      </c>
      <c r="L7" s="33"/>
      <c r="O7" s="34"/>
    </row>
    <row r="8" spans="1:15" s="1" customFormat="1" ht="19.5" customHeight="1" thickBot="1" x14ac:dyDescent="0.25">
      <c r="B8" s="197" t="s">
        <v>35</v>
      </c>
      <c r="C8" s="198"/>
      <c r="D8" s="198"/>
      <c r="E8" s="35">
        <v>45444</v>
      </c>
      <c r="F8" s="36" t="s">
        <v>36</v>
      </c>
      <c r="G8" s="199" t="s">
        <v>37</v>
      </c>
      <c r="H8" s="200"/>
      <c r="I8" s="201" t="s">
        <v>38</v>
      </c>
      <c r="J8" s="192"/>
      <c r="K8" s="37"/>
      <c r="L8" s="38"/>
    </row>
    <row r="9" spans="1:15" s="1" customFormat="1" ht="9.75" customHeight="1" x14ac:dyDescent="0.2">
      <c r="B9" s="204">
        <f>F2</f>
        <v>0</v>
      </c>
      <c r="C9" s="205"/>
      <c r="D9" s="205"/>
      <c r="E9" s="205"/>
      <c r="F9" s="205"/>
      <c r="G9" s="205"/>
      <c r="H9" s="205"/>
      <c r="I9" s="205"/>
      <c r="J9" s="205"/>
      <c r="K9" s="39" t="str">
        <f>$I$5</f>
        <v>ISPROFIN:</v>
      </c>
      <c r="L9" s="40">
        <f>K5</f>
        <v>0</v>
      </c>
    </row>
    <row r="10" spans="1:15" s="1" customFormat="1" ht="15" customHeight="1" x14ac:dyDescent="0.2">
      <c r="B10" s="206" t="s">
        <v>39</v>
      </c>
      <c r="C10" s="208" t="s">
        <v>40</v>
      </c>
      <c r="D10" s="208" t="s">
        <v>41</v>
      </c>
      <c r="E10" s="208" t="s">
        <v>42</v>
      </c>
      <c r="F10" s="210" t="s">
        <v>43</v>
      </c>
      <c r="G10" s="210" t="s">
        <v>44</v>
      </c>
      <c r="H10" s="210" t="s">
        <v>45</v>
      </c>
      <c r="I10" s="208" t="s">
        <v>46</v>
      </c>
      <c r="J10" s="208" t="s">
        <v>47</v>
      </c>
      <c r="K10" s="202" t="s">
        <v>48</v>
      </c>
      <c r="L10" s="203"/>
    </row>
    <row r="11" spans="1:15" s="1" customFormat="1" ht="15" customHeight="1" x14ac:dyDescent="0.2">
      <c r="B11" s="206"/>
      <c r="C11" s="208"/>
      <c r="D11" s="208"/>
      <c r="E11" s="208"/>
      <c r="F11" s="210"/>
      <c r="G11" s="210"/>
      <c r="H11" s="210"/>
      <c r="I11" s="208"/>
      <c r="J11" s="208"/>
      <c r="K11" s="202"/>
      <c r="L11" s="203"/>
    </row>
    <row r="12" spans="1:15" s="1" customFormat="1" ht="12.75" customHeight="1" thickBot="1" x14ac:dyDescent="0.25">
      <c r="B12" s="207"/>
      <c r="C12" s="209"/>
      <c r="D12" s="209"/>
      <c r="E12" s="209"/>
      <c r="F12" s="211"/>
      <c r="G12" s="211"/>
      <c r="H12" s="211"/>
      <c r="I12" s="209"/>
      <c r="J12" s="209"/>
      <c r="K12" s="41" t="s">
        <v>49</v>
      </c>
      <c r="L12" s="42" t="s">
        <v>50</v>
      </c>
    </row>
    <row r="13" spans="1:15" s="49" customFormat="1" ht="15" customHeight="1" thickBot="1" x14ac:dyDescent="0.25">
      <c r="A13" s="43" t="s">
        <v>51</v>
      </c>
      <c r="B13" s="44" t="s">
        <v>52</v>
      </c>
      <c r="C13" s="45">
        <v>1</v>
      </c>
      <c r="D13" s="46"/>
      <c r="E13" s="46"/>
      <c r="F13" s="47" t="s">
        <v>53</v>
      </c>
      <c r="G13" s="45"/>
      <c r="H13" s="45"/>
      <c r="I13" s="45"/>
      <c r="J13" s="45"/>
      <c r="K13" s="45"/>
      <c r="L13" s="48"/>
    </row>
    <row r="14" spans="1:15" s="49" customFormat="1" ht="13.5" customHeight="1" thickBot="1" x14ac:dyDescent="0.25">
      <c r="A14" s="50" t="s">
        <v>54</v>
      </c>
      <c r="B14" s="51">
        <f>1+MAX($B$13:B13)</f>
        <v>1</v>
      </c>
      <c r="C14" s="52" t="s">
        <v>55</v>
      </c>
      <c r="D14" s="53"/>
      <c r="E14" s="54" t="s">
        <v>56</v>
      </c>
      <c r="F14" s="55" t="s">
        <v>57</v>
      </c>
      <c r="G14" s="54" t="s">
        <v>58</v>
      </c>
      <c r="H14" s="56">
        <v>1</v>
      </c>
      <c r="I14" s="54"/>
      <c r="J14" s="57" t="str">
        <f>IF(I14=0,"",I14*H14)</f>
        <v/>
      </c>
      <c r="K14" s="58"/>
      <c r="L14" s="59">
        <f>ROUND((ROUND(H14,3))*(ROUND(K14,2)),2)</f>
        <v>0</v>
      </c>
    </row>
    <row r="15" spans="1:15" s="49" customFormat="1" ht="12.75" customHeight="1" x14ac:dyDescent="0.2">
      <c r="A15" s="50" t="s">
        <v>59</v>
      </c>
      <c r="B15" s="60"/>
      <c r="C15" s="61"/>
      <c r="D15" s="61"/>
      <c r="E15" s="61"/>
      <c r="F15" s="62" t="s">
        <v>60</v>
      </c>
      <c r="G15" s="63"/>
      <c r="H15" s="63"/>
      <c r="I15" s="63"/>
      <c r="J15" s="63"/>
      <c r="K15" s="63"/>
      <c r="L15" s="64"/>
    </row>
    <row r="16" spans="1:15" s="49" customFormat="1" ht="12.75" customHeight="1" x14ac:dyDescent="0.2">
      <c r="A16" s="50" t="s">
        <v>61</v>
      </c>
      <c r="B16" s="60"/>
      <c r="C16" s="61"/>
      <c r="D16" s="61"/>
      <c r="E16" s="61"/>
      <c r="F16" s="65" t="s">
        <v>62</v>
      </c>
      <c r="G16" s="63"/>
      <c r="H16" s="63"/>
      <c r="I16" s="63"/>
      <c r="J16" s="63"/>
      <c r="K16" s="63"/>
      <c r="L16" s="64"/>
    </row>
    <row r="17" spans="1:12" s="49" customFormat="1" ht="81" customHeight="1" thickBot="1" x14ac:dyDescent="0.25">
      <c r="A17" s="50" t="s">
        <v>63</v>
      </c>
      <c r="B17" s="66"/>
      <c r="C17" s="67"/>
      <c r="D17" s="67"/>
      <c r="E17" s="67"/>
      <c r="F17" s="68" t="s">
        <v>64</v>
      </c>
      <c r="G17" s="69"/>
      <c r="H17" s="69"/>
      <c r="I17" s="69"/>
      <c r="J17" s="69"/>
      <c r="K17" s="69"/>
      <c r="L17" s="70"/>
    </row>
    <row r="18" spans="1:12" s="49" customFormat="1" ht="13.5" customHeight="1" thickBot="1" x14ac:dyDescent="0.25">
      <c r="A18" s="50" t="s">
        <v>54</v>
      </c>
      <c r="B18" s="51">
        <f>1+MAX($B$13:B17)</f>
        <v>2</v>
      </c>
      <c r="C18" s="52" t="s">
        <v>65</v>
      </c>
      <c r="D18" s="53"/>
      <c r="E18" s="54" t="s">
        <v>56</v>
      </c>
      <c r="F18" s="55" t="s">
        <v>66</v>
      </c>
      <c r="G18" s="54" t="s">
        <v>58</v>
      </c>
      <c r="H18" s="56">
        <v>1</v>
      </c>
      <c r="I18" s="54"/>
      <c r="J18" s="57" t="str">
        <f>IF(I18=0,"",I18*H18)</f>
        <v/>
      </c>
      <c r="K18" s="58"/>
      <c r="L18" s="59">
        <f>ROUND((ROUND(H18,3))*(ROUND(K18,2)),2)</f>
        <v>0</v>
      </c>
    </row>
    <row r="19" spans="1:12" s="49" customFormat="1" ht="12.75" customHeight="1" x14ac:dyDescent="0.2">
      <c r="A19" s="50" t="s">
        <v>59</v>
      </c>
      <c r="B19" s="60"/>
      <c r="C19" s="61"/>
      <c r="D19" s="61"/>
      <c r="E19" s="61"/>
      <c r="F19" s="62" t="s">
        <v>67</v>
      </c>
      <c r="G19" s="63"/>
      <c r="H19" s="63"/>
      <c r="I19" s="63"/>
      <c r="J19" s="63"/>
      <c r="K19" s="63"/>
      <c r="L19" s="64"/>
    </row>
    <row r="20" spans="1:12" s="49" customFormat="1" ht="12.75" customHeight="1" x14ac:dyDescent="0.2">
      <c r="A20" s="50" t="s">
        <v>61</v>
      </c>
      <c r="B20" s="60"/>
      <c r="C20" s="61"/>
      <c r="D20" s="61"/>
      <c r="E20" s="61"/>
      <c r="F20" s="65" t="s">
        <v>62</v>
      </c>
      <c r="G20" s="63"/>
      <c r="H20" s="63"/>
      <c r="I20" s="63"/>
      <c r="J20" s="63"/>
      <c r="K20" s="63"/>
      <c r="L20" s="64"/>
    </row>
    <row r="21" spans="1:12" s="49" customFormat="1" ht="81" customHeight="1" thickBot="1" x14ac:dyDescent="0.25">
      <c r="A21" s="50" t="s">
        <v>63</v>
      </c>
      <c r="B21" s="66"/>
      <c r="C21" s="67"/>
      <c r="D21" s="67"/>
      <c r="E21" s="67"/>
      <c r="F21" s="68" t="s">
        <v>68</v>
      </c>
      <c r="G21" s="69"/>
      <c r="H21" s="69"/>
      <c r="I21" s="69"/>
      <c r="J21" s="69"/>
      <c r="K21" s="69"/>
      <c r="L21" s="70"/>
    </row>
    <row r="22" spans="1:12" s="49" customFormat="1" ht="13.5" customHeight="1" thickBot="1" x14ac:dyDescent="0.25">
      <c r="A22" s="50" t="s">
        <v>54</v>
      </c>
      <c r="B22" s="51">
        <v>3</v>
      </c>
      <c r="C22" s="52" t="s">
        <v>69</v>
      </c>
      <c r="D22" s="53"/>
      <c r="E22" s="54" t="s">
        <v>56</v>
      </c>
      <c r="F22" s="55" t="s">
        <v>70</v>
      </c>
      <c r="G22" s="54" t="s">
        <v>58</v>
      </c>
      <c r="H22" s="56">
        <v>1</v>
      </c>
      <c r="I22" s="54"/>
      <c r="J22" s="57" t="str">
        <f>IF(I22=0,"",I22*H22)</f>
        <v/>
      </c>
      <c r="K22" s="58"/>
      <c r="L22" s="59">
        <f>ROUND((ROUND(H22,3))*(ROUND(K22,2)),2)</f>
        <v>0</v>
      </c>
    </row>
    <row r="23" spans="1:12" s="49" customFormat="1" ht="12.75" customHeight="1" x14ac:dyDescent="0.2">
      <c r="A23" s="50" t="s">
        <v>59</v>
      </c>
      <c r="B23" s="71"/>
      <c r="C23" s="72"/>
      <c r="D23" s="72"/>
      <c r="E23" s="72"/>
      <c r="F23" s="62" t="s">
        <v>71</v>
      </c>
      <c r="G23" s="63"/>
      <c r="H23" s="63"/>
      <c r="I23" s="63"/>
      <c r="J23" s="63"/>
      <c r="K23" s="63"/>
      <c r="L23" s="64"/>
    </row>
    <row r="24" spans="1:12" s="49" customFormat="1" ht="12.75" customHeight="1" x14ac:dyDescent="0.2">
      <c r="A24" s="50" t="s">
        <v>61</v>
      </c>
      <c r="B24" s="71"/>
      <c r="C24" s="72"/>
      <c r="D24" s="72"/>
      <c r="E24" s="72"/>
      <c r="F24" s="65" t="s">
        <v>62</v>
      </c>
      <c r="G24" s="63"/>
      <c r="H24" s="63"/>
      <c r="I24" s="63"/>
      <c r="J24" s="63"/>
      <c r="K24" s="63"/>
      <c r="L24" s="64"/>
    </row>
    <row r="25" spans="1:12" s="49" customFormat="1" ht="42.75" customHeight="1" thickBot="1" x14ac:dyDescent="0.25">
      <c r="A25" s="50" t="s">
        <v>63</v>
      </c>
      <c r="B25" s="73"/>
      <c r="C25" s="74"/>
      <c r="D25" s="74"/>
      <c r="E25" s="74"/>
      <c r="F25" s="68" t="s">
        <v>72</v>
      </c>
      <c r="G25" s="69"/>
      <c r="H25" s="69"/>
      <c r="I25" s="69"/>
      <c r="J25" s="69"/>
      <c r="K25" s="69"/>
      <c r="L25" s="70"/>
    </row>
    <row r="26" spans="1:12" ht="13.5" thickBot="1" x14ac:dyDescent="0.25">
      <c r="A26" s="75" t="s">
        <v>73</v>
      </c>
      <c r="B26" s="76" t="s">
        <v>74</v>
      </c>
      <c r="C26" s="77" t="s">
        <v>75</v>
      </c>
      <c r="D26" s="78"/>
      <c r="E26" s="78"/>
      <c r="F26" s="79" t="s">
        <v>53</v>
      </c>
      <c r="G26" s="77"/>
      <c r="H26" s="77"/>
      <c r="I26" s="77"/>
      <c r="J26" s="77"/>
      <c r="K26" s="77"/>
      <c r="L26" s="80">
        <f>SUM(L14:L25)</f>
        <v>0</v>
      </c>
    </row>
    <row r="27" spans="1:12" ht="13.5" thickBot="1" x14ac:dyDescent="0.25">
      <c r="A27" s="43" t="s">
        <v>51</v>
      </c>
      <c r="B27" s="44" t="s">
        <v>52</v>
      </c>
      <c r="C27" s="45">
        <v>2</v>
      </c>
      <c r="D27" s="46"/>
      <c r="E27" s="46"/>
      <c r="F27" s="47" t="s">
        <v>76</v>
      </c>
      <c r="G27" s="45"/>
      <c r="H27" s="45"/>
      <c r="I27" s="45"/>
      <c r="J27" s="45"/>
      <c r="K27" s="45"/>
      <c r="L27" s="48"/>
    </row>
    <row r="28" spans="1:12" s="49" customFormat="1" ht="13.5" customHeight="1" thickBot="1" x14ac:dyDescent="0.25">
      <c r="A28" s="50" t="s">
        <v>54</v>
      </c>
      <c r="B28" s="51">
        <f>1+MAX($B$13:B23)</f>
        <v>4</v>
      </c>
      <c r="C28" s="52" t="s">
        <v>77</v>
      </c>
      <c r="D28" s="53"/>
      <c r="E28" s="54" t="s">
        <v>56</v>
      </c>
      <c r="F28" s="55" t="s">
        <v>78</v>
      </c>
      <c r="G28" s="54" t="s">
        <v>58</v>
      </c>
      <c r="H28" s="56">
        <v>1</v>
      </c>
      <c r="I28" s="54"/>
      <c r="J28" s="57" t="str">
        <f>IF(I28=0,"",I28*H28)</f>
        <v/>
      </c>
      <c r="K28" s="58"/>
      <c r="L28" s="59">
        <f>ROUND((ROUND(H28,3))*(ROUND(K28,2)),2)</f>
        <v>0</v>
      </c>
    </row>
    <row r="29" spans="1:12" s="49" customFormat="1" ht="12.75" customHeight="1" x14ac:dyDescent="0.2">
      <c r="A29" s="50" t="s">
        <v>59</v>
      </c>
      <c r="B29" s="71"/>
      <c r="C29" s="72"/>
      <c r="D29" s="72"/>
      <c r="E29" s="72"/>
      <c r="F29" s="62" t="s">
        <v>79</v>
      </c>
      <c r="G29" s="63"/>
      <c r="H29" s="63"/>
      <c r="I29" s="63"/>
      <c r="J29" s="63"/>
      <c r="K29" s="63"/>
      <c r="L29" s="64"/>
    </row>
    <row r="30" spans="1:12" s="49" customFormat="1" ht="12.75" customHeight="1" x14ac:dyDescent="0.2">
      <c r="A30" s="50" t="s">
        <v>61</v>
      </c>
      <c r="B30" s="71"/>
      <c r="C30" s="72"/>
      <c r="D30" s="72"/>
      <c r="E30" s="72"/>
      <c r="F30" s="65" t="s">
        <v>62</v>
      </c>
      <c r="G30" s="63"/>
      <c r="H30" s="63"/>
      <c r="I30" s="63"/>
      <c r="J30" s="63"/>
      <c r="K30" s="63"/>
      <c r="L30" s="64"/>
    </row>
    <row r="31" spans="1:12" s="49" customFormat="1" ht="60" customHeight="1" thickBot="1" x14ac:dyDescent="0.25">
      <c r="A31" s="50" t="s">
        <v>63</v>
      </c>
      <c r="B31" s="73"/>
      <c r="C31" s="74"/>
      <c r="D31" s="74"/>
      <c r="E31" s="74"/>
      <c r="F31" s="68" t="s">
        <v>80</v>
      </c>
      <c r="G31" s="69"/>
      <c r="H31" s="69"/>
      <c r="I31" s="69"/>
      <c r="J31" s="69"/>
      <c r="K31" s="69"/>
      <c r="L31" s="70"/>
    </row>
    <row r="32" spans="1:12" ht="13.5" thickBot="1" x14ac:dyDescent="0.25">
      <c r="A32" s="75"/>
      <c r="B32" s="76" t="s">
        <v>74</v>
      </c>
      <c r="C32" s="77" t="s">
        <v>75</v>
      </c>
      <c r="D32" s="78"/>
      <c r="E32" s="78"/>
      <c r="F32" s="79" t="s">
        <v>76</v>
      </c>
      <c r="G32" s="77"/>
      <c r="H32" s="77"/>
      <c r="I32" s="77"/>
      <c r="J32" s="77"/>
      <c r="K32" s="77"/>
      <c r="L32" s="80">
        <f>SUM(L28:L31)</f>
        <v>0</v>
      </c>
    </row>
  </sheetData>
  <mergeCells count="29">
    <mergeCell ref="B1:D1"/>
    <mergeCell ref="B2:C2"/>
    <mergeCell ref="I2:J2"/>
    <mergeCell ref="K2:L2"/>
    <mergeCell ref="D3:E3"/>
    <mergeCell ref="K3:L3"/>
    <mergeCell ref="B4:D4"/>
    <mergeCell ref="I4:J4"/>
    <mergeCell ref="F5:H5"/>
    <mergeCell ref="I5:J5"/>
    <mergeCell ref="F6:H6"/>
    <mergeCell ref="I6:J6"/>
    <mergeCell ref="B7:D7"/>
    <mergeCell ref="F7:H7"/>
    <mergeCell ref="I7:J7"/>
    <mergeCell ref="B8:D8"/>
    <mergeCell ref="G8:H8"/>
    <mergeCell ref="I8:J8"/>
    <mergeCell ref="J10:J12"/>
    <mergeCell ref="K10:L11"/>
    <mergeCell ref="B9:J9"/>
    <mergeCell ref="B10:B12"/>
    <mergeCell ref="C10:C12"/>
    <mergeCell ref="D10:D12"/>
    <mergeCell ref="E10:E12"/>
    <mergeCell ref="F10:F12"/>
    <mergeCell ref="G10:G12"/>
    <mergeCell ref="H10:H12"/>
    <mergeCell ref="I10:I12"/>
  </mergeCells>
  <conditionalFormatting sqref="K14">
    <cfRule type="expression" dxfId="3" priority="4">
      <formula>$K$14=""</formula>
    </cfRule>
  </conditionalFormatting>
  <conditionalFormatting sqref="K18">
    <cfRule type="expression" dxfId="2" priority="3">
      <formula>$K$18=""</formula>
    </cfRule>
  </conditionalFormatting>
  <conditionalFormatting sqref="K22">
    <cfRule type="expression" dxfId="1" priority="2">
      <formula>$K$22=""</formula>
    </cfRule>
  </conditionalFormatting>
  <conditionalFormatting sqref="K28">
    <cfRule type="expression" dxfId="0" priority="1">
      <formula>$K$28=""</formula>
    </cfRule>
  </conditionalFormatting>
  <dataValidations count="10">
    <dataValidation type="list" allowBlank="1" showInputMessage="1" showErrorMessage="1" errorTitle="Špatné označení majetku" error="_x000a_Nutno vybrat dle předvolby!_x000a_SŽDC nebo Ostatní." promptTitle="Výběr dle předvolby:" prompt="_x000a_SŽDC s.o._x000a_Ostatní" sqref="E6" xr:uid="{00000000-0002-0000-0800-000000000000}">
      <mc:AlternateContent xmlns:x12ac="http://schemas.microsoft.com/office/spreadsheetml/2011/1/ac" xmlns:mc="http://schemas.openxmlformats.org/markup-compatibility/2006">
        <mc:Choice Requires="x12ac">
          <x12ac:list>"SŽ,s.o.",Ostatní</x12ac:list>
        </mc:Choice>
        <mc:Fallback>
          <formula1>"SŽ,s.o.,Ostatní"</formula1>
        </mc:Fallback>
      </mc:AlternateContent>
    </dataValidation>
    <dataValidation type="date" allowBlank="1" showInputMessage="1" showErrorMessage="1" sqref="L8" xr:uid="{00000000-0002-0000-0800-000001000000}">
      <formula1>42370</formula1>
      <formula2>55153</formula2>
    </dataValidation>
    <dataValidation type="list" allowBlank="1" showInputMessage="1" showErrorMessage="1" errorTitle="Neexitující stupeň dokumentace!" error="Nutno vybrat stupeň dokumentace dle předvolby!" promptTitle="Výběr stádia dle seznamu:" prompt="Stádium 3_x000a_Stádium 2" sqref="E5" xr:uid="{00000000-0002-0000-0800-000002000000}">
      <formula1>"Stádium 2,Stádium 3"</formula1>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00000000-0002-0000-0800-000003000000}">
      <formula1>"801,802,803,811,812, 813, 814,815, 817, 821,822, 823,824,825,826,827,828,831,832,833,838,839"</formula1>
    </dataValidation>
    <dataValidation type="date" allowBlank="1" showInputMessage="1" showErrorMessage="1" errorTitle="Špatný datum" error="Datum musí být v rozmezí_x000a_od 1.1.2016_x000a_do 31.12.2050" promptTitle="Vložit datum" prompt="ve formátu: dd.mm.rrrr" sqref="K8" xr:uid="{00000000-0002-0000-0800-000004000000}">
      <formula1>42370</formula1>
      <formula2>55153</formula2>
    </dataValidation>
    <dataValidation allowBlank="1" showInputMessage="1" showErrorMessage="1" promptTitle="S-kód" prompt="Číslo pod kterým je stavba evidovaná v systému SŽDC." sqref="K6" xr:uid="{00000000-0002-0000-0800-000005000000}"/>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xr:uid="{00000000-0002-0000-0800-000006000000}">
      <formula1>42370</formula1>
      <formula2>55153</formula2>
    </dataValidation>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xr:uid="{00000000-0002-0000-0800-000007000000}">
      <formula1>42370</formula1>
      <formula2>55153</formula2>
    </dataValidation>
    <dataValidation allowBlank="1" showInputMessage="1" showErrorMessage="1" promptTitle="Číselné označení SO/PS " prompt="musí být uvedeno i v názvu listu SO (nebo PS) XX-XX-XX._x000a_Každé SO/PS musí být zpracováno v samostatném formuláři." sqref="D3" xr:uid="{00000000-0002-0000-0800-000008000000}"/>
    <dataValidation type="date" allowBlank="1" showInputMessage="1" showErrorMessage="1" error="Rozmezí let 2017 - 2050" promptTitle="Vložit rok" prompt="ve formátu:_x000a_rrrr" sqref="K7" xr:uid="{00000000-0002-0000-0800-000009000000}">
      <formula1>2017</formula1>
      <formula2>2050</formula2>
    </dataValidation>
  </dataValidations>
  <pageMargins left="0.70866141732283472" right="0.70866141732283472" top="0.78740157480314965" bottom="0.78740157480314965" header="0.31496062992125984" footer="0.31496062992125984"/>
  <pageSetup paperSize="9" scale="62" orientation="landscape" horizontalDpi="4294967294"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9</vt:i4>
      </vt:variant>
    </vt:vector>
  </HeadingPairs>
  <TitlesOfParts>
    <vt:vector size="9" baseType="lpstr">
      <vt:lpstr>Rozdelovnik</vt:lpstr>
      <vt:lpstr>Rekapitulace D+B</vt:lpstr>
      <vt:lpstr>Požadavky na výkon a funkci D+B</vt:lpstr>
      <vt:lpstr>SO98-98_1</vt:lpstr>
      <vt:lpstr>SO98-98_2</vt:lpstr>
      <vt:lpstr>SO98-98_3</vt:lpstr>
      <vt:lpstr>SO98-98_4</vt:lpstr>
      <vt:lpstr>SO98-98_5</vt:lpstr>
      <vt:lpstr>SO98-98_6</vt:lpstr>
    </vt:vector>
  </TitlesOfParts>
  <Company>Správa železnic, státní organizace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Janko Milan, Ing.</dc:creator>
  <cp:lastModifiedBy>Urbánková Pavla, Ing.</cp:lastModifiedBy>
  <cp:lastPrinted>2023-01-27T08:39:16Z</cp:lastPrinted>
  <dcterms:created xsi:type="dcterms:W3CDTF">2023-01-06T07:36:05Z</dcterms:created>
  <dcterms:modified xsi:type="dcterms:W3CDTF">2023-03-03T10:21:13Z</dcterms:modified>
</cp:coreProperties>
</file>